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8-00\115826\400-Engineering\Roadway\EngData\Quantities\"/>
    </mc:Choice>
  </mc:AlternateContent>
  <xr:revisionPtr revIDLastSave="0" documentId="13_ncr:1_{E58E1DEF-2486-4DA8-8E31-33A8CF44CF7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CALCS'!$H$28:$AB$74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4" i="1" l="1"/>
  <c r="K31" i="1"/>
  <c r="L31" i="1"/>
  <c r="K32" i="1"/>
  <c r="K33" i="1"/>
  <c r="Y29" i="1" l="1"/>
  <c r="U30" i="1"/>
  <c r="W30" i="1" s="1"/>
  <c r="Y39" i="1"/>
  <c r="Y38" i="1"/>
  <c r="Y30" i="1"/>
  <c r="U33" i="1"/>
  <c r="W33" i="1" s="1"/>
  <c r="AG331" i="1" l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L329" i="1"/>
  <c r="K329" i="1"/>
  <c r="H329" i="1"/>
  <c r="L328" i="1"/>
  <c r="K328" i="1"/>
  <c r="H328" i="1"/>
  <c r="L327" i="1"/>
  <c r="K327" i="1"/>
  <c r="H327" i="1"/>
  <c r="L326" i="1"/>
  <c r="K326" i="1"/>
  <c r="H326" i="1"/>
  <c r="L325" i="1"/>
  <c r="K325" i="1"/>
  <c r="H325" i="1"/>
  <c r="L324" i="1"/>
  <c r="K324" i="1"/>
  <c r="H324" i="1"/>
  <c r="L323" i="1"/>
  <c r="K323" i="1"/>
  <c r="H323" i="1"/>
  <c r="L322" i="1"/>
  <c r="K322" i="1"/>
  <c r="H322" i="1"/>
  <c r="L321" i="1"/>
  <c r="K321" i="1"/>
  <c r="H321" i="1"/>
  <c r="L320" i="1"/>
  <c r="K320" i="1"/>
  <c r="H320" i="1"/>
  <c r="L319" i="1"/>
  <c r="K319" i="1"/>
  <c r="H319" i="1"/>
  <c r="L318" i="1"/>
  <c r="K318" i="1"/>
  <c r="H318" i="1"/>
  <c r="L317" i="1"/>
  <c r="K317" i="1"/>
  <c r="H317" i="1"/>
  <c r="L316" i="1"/>
  <c r="K316" i="1"/>
  <c r="H316" i="1"/>
  <c r="L315" i="1"/>
  <c r="K315" i="1"/>
  <c r="H315" i="1"/>
  <c r="L314" i="1"/>
  <c r="K314" i="1"/>
  <c r="H314" i="1"/>
  <c r="L313" i="1"/>
  <c r="K313" i="1"/>
  <c r="H313" i="1"/>
  <c r="L312" i="1"/>
  <c r="K312" i="1"/>
  <c r="H312" i="1"/>
  <c r="L311" i="1"/>
  <c r="K311" i="1"/>
  <c r="H311" i="1"/>
  <c r="L310" i="1"/>
  <c r="K310" i="1"/>
  <c r="H310" i="1"/>
  <c r="L309" i="1"/>
  <c r="K309" i="1"/>
  <c r="H309" i="1"/>
  <c r="L308" i="1"/>
  <c r="K308" i="1"/>
  <c r="H308" i="1"/>
  <c r="L307" i="1"/>
  <c r="K307" i="1"/>
  <c r="H307" i="1"/>
  <c r="L306" i="1"/>
  <c r="K306" i="1"/>
  <c r="H306" i="1"/>
  <c r="L305" i="1"/>
  <c r="K305" i="1"/>
  <c r="H305" i="1"/>
  <c r="L304" i="1"/>
  <c r="K304" i="1"/>
  <c r="H304" i="1"/>
  <c r="L303" i="1"/>
  <c r="K303" i="1"/>
  <c r="H303" i="1"/>
  <c r="L302" i="1"/>
  <c r="K302" i="1"/>
  <c r="H302" i="1"/>
  <c r="L301" i="1"/>
  <c r="K301" i="1"/>
  <c r="H301" i="1"/>
  <c r="L300" i="1"/>
  <c r="K300" i="1"/>
  <c r="H300" i="1"/>
  <c r="L299" i="1"/>
  <c r="K299" i="1"/>
  <c r="H299" i="1"/>
  <c r="L298" i="1"/>
  <c r="K298" i="1"/>
  <c r="H298" i="1"/>
  <c r="L297" i="1"/>
  <c r="K297" i="1"/>
  <c r="H297" i="1"/>
  <c r="L296" i="1"/>
  <c r="K296" i="1"/>
  <c r="H296" i="1"/>
  <c r="L295" i="1"/>
  <c r="K295" i="1"/>
  <c r="H295" i="1"/>
  <c r="L294" i="1"/>
  <c r="K294" i="1"/>
  <c r="H294" i="1"/>
  <c r="L293" i="1"/>
  <c r="K293" i="1"/>
  <c r="H293" i="1"/>
  <c r="L292" i="1"/>
  <c r="K292" i="1"/>
  <c r="H292" i="1"/>
  <c r="L291" i="1"/>
  <c r="K291" i="1"/>
  <c r="H291" i="1"/>
  <c r="L290" i="1"/>
  <c r="K290" i="1"/>
  <c r="H290" i="1"/>
  <c r="L289" i="1"/>
  <c r="K289" i="1"/>
  <c r="H289" i="1"/>
  <c r="L288" i="1"/>
  <c r="K288" i="1"/>
  <c r="H288" i="1"/>
  <c r="L287" i="1"/>
  <c r="K287" i="1"/>
  <c r="H287" i="1"/>
  <c r="L286" i="1"/>
  <c r="K286" i="1"/>
  <c r="H286" i="1"/>
  <c r="L285" i="1"/>
  <c r="K285" i="1"/>
  <c r="H285" i="1"/>
  <c r="L284" i="1"/>
  <c r="K284" i="1"/>
  <c r="H284" i="1"/>
  <c r="L283" i="1"/>
  <c r="K283" i="1"/>
  <c r="H283" i="1"/>
  <c r="L282" i="1"/>
  <c r="K282" i="1"/>
  <c r="H282" i="1"/>
  <c r="L281" i="1"/>
  <c r="K281" i="1"/>
  <c r="H281" i="1"/>
  <c r="L280" i="1"/>
  <c r="K280" i="1"/>
  <c r="H280" i="1"/>
  <c r="L279" i="1"/>
  <c r="K279" i="1"/>
  <c r="H279" i="1"/>
  <c r="L278" i="1"/>
  <c r="K278" i="1"/>
  <c r="H278" i="1"/>
  <c r="L277" i="1"/>
  <c r="K277" i="1"/>
  <c r="H277" i="1"/>
  <c r="L276" i="1"/>
  <c r="K276" i="1"/>
  <c r="H276" i="1"/>
  <c r="L275" i="1"/>
  <c r="K275" i="1"/>
  <c r="H275" i="1"/>
  <c r="L274" i="1"/>
  <c r="K274" i="1"/>
  <c r="H274" i="1"/>
  <c r="L273" i="1"/>
  <c r="K273" i="1"/>
  <c r="H273" i="1"/>
  <c r="L272" i="1"/>
  <c r="K272" i="1"/>
  <c r="H272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S270" i="1"/>
  <c r="R270" i="1"/>
  <c r="Q270" i="1"/>
  <c r="P270" i="1"/>
  <c r="O270" i="1"/>
  <c r="N270" i="1"/>
  <c r="M270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L248" i="1"/>
  <c r="K248" i="1"/>
  <c r="H248" i="1"/>
  <c r="L247" i="1"/>
  <c r="K247" i="1"/>
  <c r="H247" i="1"/>
  <c r="L246" i="1"/>
  <c r="K246" i="1"/>
  <c r="H246" i="1"/>
  <c r="L245" i="1"/>
  <c r="K245" i="1"/>
  <c r="H245" i="1"/>
  <c r="L244" i="1"/>
  <c r="K244" i="1"/>
  <c r="H244" i="1"/>
  <c r="L243" i="1"/>
  <c r="K243" i="1"/>
  <c r="H243" i="1"/>
  <c r="L242" i="1"/>
  <c r="K242" i="1"/>
  <c r="H242" i="1"/>
  <c r="L241" i="1"/>
  <c r="K241" i="1"/>
  <c r="H241" i="1"/>
  <c r="L240" i="1"/>
  <c r="K240" i="1"/>
  <c r="H240" i="1"/>
  <c r="L239" i="1"/>
  <c r="K239" i="1"/>
  <c r="H239" i="1"/>
  <c r="L238" i="1"/>
  <c r="K238" i="1"/>
  <c r="H238" i="1"/>
  <c r="L237" i="1"/>
  <c r="K237" i="1"/>
  <c r="H237" i="1"/>
  <c r="L236" i="1"/>
  <c r="K236" i="1"/>
  <c r="H236" i="1"/>
  <c r="L235" i="1"/>
  <c r="K235" i="1"/>
  <c r="H235" i="1"/>
  <c r="L234" i="1"/>
  <c r="K234" i="1"/>
  <c r="H234" i="1"/>
  <c r="L233" i="1"/>
  <c r="K233" i="1"/>
  <c r="H233" i="1"/>
  <c r="L232" i="1"/>
  <c r="K232" i="1"/>
  <c r="H232" i="1"/>
  <c r="L231" i="1"/>
  <c r="K231" i="1"/>
  <c r="H231" i="1"/>
  <c r="L230" i="1"/>
  <c r="K230" i="1"/>
  <c r="H230" i="1"/>
  <c r="L229" i="1"/>
  <c r="K229" i="1"/>
  <c r="H229" i="1"/>
  <c r="L228" i="1"/>
  <c r="K228" i="1"/>
  <c r="H228" i="1"/>
  <c r="L227" i="1"/>
  <c r="K227" i="1"/>
  <c r="H227" i="1"/>
  <c r="L226" i="1"/>
  <c r="K226" i="1"/>
  <c r="H226" i="1"/>
  <c r="L225" i="1"/>
  <c r="K225" i="1"/>
  <c r="H225" i="1"/>
  <c r="L224" i="1"/>
  <c r="K224" i="1"/>
  <c r="H224" i="1"/>
  <c r="L223" i="1"/>
  <c r="K223" i="1"/>
  <c r="H223" i="1"/>
  <c r="L222" i="1"/>
  <c r="K222" i="1"/>
  <c r="H222" i="1"/>
  <c r="L221" i="1"/>
  <c r="K221" i="1"/>
  <c r="H221" i="1"/>
  <c r="L220" i="1"/>
  <c r="K220" i="1"/>
  <c r="H220" i="1"/>
  <c r="L219" i="1"/>
  <c r="K219" i="1"/>
  <c r="H219" i="1"/>
  <c r="L218" i="1"/>
  <c r="K218" i="1"/>
  <c r="H218" i="1"/>
  <c r="L217" i="1"/>
  <c r="K217" i="1"/>
  <c r="H217" i="1"/>
  <c r="L216" i="1"/>
  <c r="K216" i="1"/>
  <c r="H216" i="1"/>
  <c r="L215" i="1"/>
  <c r="K215" i="1"/>
  <c r="H215" i="1"/>
  <c r="L214" i="1"/>
  <c r="K214" i="1"/>
  <c r="H214" i="1"/>
  <c r="L213" i="1"/>
  <c r="K213" i="1"/>
  <c r="H213" i="1"/>
  <c r="L212" i="1"/>
  <c r="K212" i="1"/>
  <c r="H212" i="1"/>
  <c r="L211" i="1"/>
  <c r="K211" i="1"/>
  <c r="H211" i="1"/>
  <c r="L210" i="1"/>
  <c r="K210" i="1"/>
  <c r="H210" i="1"/>
  <c r="L209" i="1"/>
  <c r="K209" i="1"/>
  <c r="H209" i="1"/>
  <c r="L208" i="1"/>
  <c r="K208" i="1"/>
  <c r="H208" i="1"/>
  <c r="L207" i="1"/>
  <c r="K207" i="1"/>
  <c r="H207" i="1"/>
  <c r="L206" i="1"/>
  <c r="K206" i="1"/>
  <c r="H206" i="1"/>
  <c r="L205" i="1"/>
  <c r="K205" i="1"/>
  <c r="H205" i="1"/>
  <c r="L204" i="1"/>
  <c r="K204" i="1"/>
  <c r="H204" i="1"/>
  <c r="L203" i="1"/>
  <c r="K203" i="1"/>
  <c r="H203" i="1"/>
  <c r="L202" i="1"/>
  <c r="K202" i="1"/>
  <c r="H202" i="1"/>
  <c r="L201" i="1"/>
  <c r="K201" i="1"/>
  <c r="H201" i="1"/>
  <c r="L200" i="1"/>
  <c r="K200" i="1"/>
  <c r="H200" i="1"/>
  <c r="L199" i="1"/>
  <c r="K199" i="1"/>
  <c r="H199" i="1"/>
  <c r="L198" i="1"/>
  <c r="K198" i="1"/>
  <c r="H198" i="1"/>
  <c r="L197" i="1"/>
  <c r="K197" i="1"/>
  <c r="H197" i="1"/>
  <c r="L196" i="1"/>
  <c r="K196" i="1"/>
  <c r="H196" i="1"/>
  <c r="L195" i="1"/>
  <c r="K195" i="1"/>
  <c r="H195" i="1"/>
  <c r="L194" i="1"/>
  <c r="K194" i="1"/>
  <c r="H194" i="1"/>
  <c r="L193" i="1"/>
  <c r="K193" i="1"/>
  <c r="H193" i="1"/>
  <c r="L192" i="1"/>
  <c r="K192" i="1"/>
  <c r="H192" i="1"/>
  <c r="L191" i="1"/>
  <c r="K191" i="1"/>
  <c r="H191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S189" i="1"/>
  <c r="R189" i="1"/>
  <c r="Q189" i="1"/>
  <c r="P189" i="1"/>
  <c r="O189" i="1"/>
  <c r="N189" i="1"/>
  <c r="M189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AG169" i="1"/>
  <c r="AF169" i="1"/>
  <c r="AE169" i="1"/>
  <c r="AD169" i="1"/>
  <c r="AC169" i="1"/>
  <c r="W169" i="1"/>
  <c r="U169" i="1"/>
  <c r="AG168" i="1"/>
  <c r="AF168" i="1"/>
  <c r="AE168" i="1"/>
  <c r="AD168" i="1"/>
  <c r="AC168" i="1"/>
  <c r="W168" i="1"/>
  <c r="U168" i="1"/>
  <c r="L167" i="1"/>
  <c r="K167" i="1"/>
  <c r="H167" i="1"/>
  <c r="L166" i="1"/>
  <c r="K166" i="1"/>
  <c r="H166" i="1"/>
  <c r="L165" i="1"/>
  <c r="K165" i="1"/>
  <c r="H165" i="1"/>
  <c r="L164" i="1"/>
  <c r="K164" i="1"/>
  <c r="H164" i="1"/>
  <c r="L163" i="1"/>
  <c r="K163" i="1"/>
  <c r="H163" i="1"/>
  <c r="L162" i="1"/>
  <c r="K162" i="1"/>
  <c r="H162" i="1"/>
  <c r="L161" i="1"/>
  <c r="K161" i="1"/>
  <c r="H161" i="1"/>
  <c r="L160" i="1"/>
  <c r="K160" i="1"/>
  <c r="H160" i="1"/>
  <c r="L159" i="1"/>
  <c r="K159" i="1"/>
  <c r="H159" i="1"/>
  <c r="L158" i="1"/>
  <c r="K158" i="1"/>
  <c r="H158" i="1"/>
  <c r="L157" i="1"/>
  <c r="K157" i="1"/>
  <c r="H157" i="1"/>
  <c r="L156" i="1"/>
  <c r="K156" i="1"/>
  <c r="H156" i="1"/>
  <c r="L155" i="1"/>
  <c r="K155" i="1"/>
  <c r="H155" i="1"/>
  <c r="L154" i="1"/>
  <c r="K154" i="1"/>
  <c r="H154" i="1"/>
  <c r="L153" i="1"/>
  <c r="K153" i="1"/>
  <c r="H153" i="1"/>
  <c r="L152" i="1"/>
  <c r="K152" i="1"/>
  <c r="H152" i="1"/>
  <c r="L151" i="1"/>
  <c r="K151" i="1"/>
  <c r="H151" i="1"/>
  <c r="L150" i="1"/>
  <c r="K150" i="1"/>
  <c r="H150" i="1"/>
  <c r="L149" i="1"/>
  <c r="K149" i="1"/>
  <c r="H149" i="1"/>
  <c r="L148" i="1"/>
  <c r="K148" i="1"/>
  <c r="H148" i="1"/>
  <c r="L147" i="1"/>
  <c r="K147" i="1"/>
  <c r="H147" i="1"/>
  <c r="L146" i="1"/>
  <c r="K146" i="1"/>
  <c r="H146" i="1"/>
  <c r="L145" i="1"/>
  <c r="K145" i="1"/>
  <c r="H145" i="1"/>
  <c r="L144" i="1"/>
  <c r="K144" i="1"/>
  <c r="H144" i="1"/>
  <c r="L143" i="1"/>
  <c r="K143" i="1"/>
  <c r="H143" i="1"/>
  <c r="L142" i="1"/>
  <c r="K142" i="1"/>
  <c r="H142" i="1"/>
  <c r="L141" i="1"/>
  <c r="K141" i="1"/>
  <c r="H141" i="1"/>
  <c r="L140" i="1"/>
  <c r="K140" i="1"/>
  <c r="H140" i="1"/>
  <c r="L139" i="1"/>
  <c r="K139" i="1"/>
  <c r="H139" i="1"/>
  <c r="L138" i="1"/>
  <c r="K138" i="1"/>
  <c r="H138" i="1"/>
  <c r="L137" i="1"/>
  <c r="K137" i="1"/>
  <c r="H137" i="1"/>
  <c r="L136" i="1"/>
  <c r="K136" i="1"/>
  <c r="H136" i="1"/>
  <c r="L135" i="1"/>
  <c r="K135" i="1"/>
  <c r="H135" i="1"/>
  <c r="L134" i="1"/>
  <c r="K134" i="1"/>
  <c r="H134" i="1"/>
  <c r="L133" i="1"/>
  <c r="K133" i="1"/>
  <c r="H133" i="1"/>
  <c r="L132" i="1"/>
  <c r="K132" i="1"/>
  <c r="H132" i="1"/>
  <c r="L131" i="1"/>
  <c r="K131" i="1"/>
  <c r="H131" i="1"/>
  <c r="L130" i="1"/>
  <c r="K130" i="1"/>
  <c r="H130" i="1"/>
  <c r="L129" i="1"/>
  <c r="K129" i="1"/>
  <c r="H129" i="1"/>
  <c r="L128" i="1"/>
  <c r="K128" i="1"/>
  <c r="H128" i="1"/>
  <c r="L127" i="1"/>
  <c r="K127" i="1"/>
  <c r="H127" i="1"/>
  <c r="L126" i="1"/>
  <c r="K126" i="1"/>
  <c r="H126" i="1"/>
  <c r="L125" i="1"/>
  <c r="K125" i="1"/>
  <c r="H125" i="1"/>
  <c r="L124" i="1"/>
  <c r="K124" i="1"/>
  <c r="H124" i="1"/>
  <c r="L123" i="1"/>
  <c r="K123" i="1"/>
  <c r="H123" i="1"/>
  <c r="L122" i="1"/>
  <c r="K122" i="1"/>
  <c r="H122" i="1"/>
  <c r="L121" i="1"/>
  <c r="K121" i="1"/>
  <c r="H121" i="1"/>
  <c r="L120" i="1"/>
  <c r="K120" i="1"/>
  <c r="H120" i="1"/>
  <c r="L119" i="1"/>
  <c r="K119" i="1"/>
  <c r="H119" i="1"/>
  <c r="L118" i="1"/>
  <c r="K118" i="1"/>
  <c r="H118" i="1"/>
  <c r="L117" i="1"/>
  <c r="K117" i="1"/>
  <c r="H117" i="1"/>
  <c r="L116" i="1"/>
  <c r="K116" i="1"/>
  <c r="H116" i="1"/>
  <c r="L115" i="1"/>
  <c r="K115" i="1"/>
  <c r="H115" i="1"/>
  <c r="L114" i="1"/>
  <c r="K114" i="1"/>
  <c r="H114" i="1"/>
  <c r="L113" i="1"/>
  <c r="K113" i="1"/>
  <c r="H113" i="1"/>
  <c r="L112" i="1"/>
  <c r="K112" i="1"/>
  <c r="H112" i="1"/>
  <c r="L111" i="1"/>
  <c r="K111" i="1"/>
  <c r="H111" i="1"/>
  <c r="L110" i="1"/>
  <c r="K110" i="1"/>
  <c r="H110" i="1"/>
  <c r="AG108" i="1"/>
  <c r="AF108" i="1"/>
  <c r="AE108" i="1"/>
  <c r="AD108" i="1"/>
  <c r="AC108" i="1"/>
  <c r="AB108" i="1"/>
  <c r="AB168" i="1" s="1"/>
  <c r="AA108" i="1"/>
  <c r="AA168" i="1" s="1"/>
  <c r="Z108" i="1"/>
  <c r="Z168" i="1" s="1"/>
  <c r="Y108" i="1"/>
  <c r="Y168" i="1" s="1"/>
  <c r="X108" i="1"/>
  <c r="X168" i="1" s="1"/>
  <c r="W108" i="1"/>
  <c r="V108" i="1"/>
  <c r="V168" i="1" s="1"/>
  <c r="U108" i="1"/>
  <c r="S108" i="1"/>
  <c r="R108" i="1"/>
  <c r="Q108" i="1"/>
  <c r="P108" i="1"/>
  <c r="O108" i="1"/>
  <c r="N108" i="1"/>
  <c r="M108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H30" i="1"/>
  <c r="H31" i="1"/>
  <c r="H32" i="1"/>
  <c r="H33" i="1"/>
  <c r="L33" i="1" s="1"/>
  <c r="H34" i="1"/>
  <c r="K34" i="1"/>
  <c r="L34" i="1"/>
  <c r="H35" i="1"/>
  <c r="N35" i="1" s="1"/>
  <c r="U35" i="1" s="1"/>
  <c r="W35" i="1" s="1"/>
  <c r="K35" i="1"/>
  <c r="H36" i="1"/>
  <c r="N36" i="1" s="1"/>
  <c r="U36" i="1" s="1"/>
  <c r="W36" i="1" s="1"/>
  <c r="K36" i="1"/>
  <c r="H37" i="1"/>
  <c r="K37" i="1"/>
  <c r="L37" i="1"/>
  <c r="H38" i="1"/>
  <c r="N38" i="1" s="1"/>
  <c r="U38" i="1" s="1"/>
  <c r="W38" i="1" s="1"/>
  <c r="K38" i="1"/>
  <c r="H39" i="1"/>
  <c r="N39" i="1" s="1"/>
  <c r="U39" i="1" s="1"/>
  <c r="W39" i="1" s="1"/>
  <c r="K39" i="1"/>
  <c r="L39" i="1" s="1"/>
  <c r="H41" i="1"/>
  <c r="K41" i="1"/>
  <c r="L41" i="1"/>
  <c r="H49" i="1"/>
  <c r="K49" i="1"/>
  <c r="L49" i="1"/>
  <c r="H50" i="1"/>
  <c r="K50" i="1"/>
  <c r="L50" i="1"/>
  <c r="H51" i="1"/>
  <c r="K51" i="1"/>
  <c r="L51" i="1"/>
  <c r="H52" i="1"/>
  <c r="K52" i="1"/>
  <c r="L52" i="1"/>
  <c r="H53" i="1"/>
  <c r="K53" i="1"/>
  <c r="L53" i="1"/>
  <c r="H54" i="1"/>
  <c r="K54" i="1"/>
  <c r="L54" i="1"/>
  <c r="H55" i="1"/>
  <c r="K55" i="1"/>
  <c r="L55" i="1"/>
  <c r="H56" i="1"/>
  <c r="K56" i="1"/>
  <c r="L56" i="1"/>
  <c r="H57" i="1"/>
  <c r="K57" i="1"/>
  <c r="L57" i="1"/>
  <c r="H58" i="1"/>
  <c r="K58" i="1"/>
  <c r="L58" i="1"/>
  <c r="H59" i="1"/>
  <c r="K59" i="1"/>
  <c r="L59" i="1"/>
  <c r="H60" i="1"/>
  <c r="K60" i="1"/>
  <c r="L60" i="1"/>
  <c r="H61" i="1"/>
  <c r="K61" i="1"/>
  <c r="L61" i="1"/>
  <c r="H62" i="1"/>
  <c r="K62" i="1"/>
  <c r="L62" i="1"/>
  <c r="H63" i="1"/>
  <c r="K63" i="1"/>
  <c r="L63" i="1"/>
  <c r="H64" i="1"/>
  <c r="K64" i="1"/>
  <c r="L64" i="1"/>
  <c r="H65" i="1"/>
  <c r="K65" i="1"/>
  <c r="L65" i="1"/>
  <c r="H66" i="1"/>
  <c r="K66" i="1"/>
  <c r="L66" i="1"/>
  <c r="H67" i="1"/>
  <c r="K67" i="1"/>
  <c r="L67" i="1"/>
  <c r="H68" i="1"/>
  <c r="K68" i="1"/>
  <c r="L68" i="1"/>
  <c r="H69" i="1"/>
  <c r="K69" i="1"/>
  <c r="L69" i="1"/>
  <c r="H70" i="1"/>
  <c r="K70" i="1"/>
  <c r="L70" i="1"/>
  <c r="H71" i="1"/>
  <c r="K71" i="1"/>
  <c r="L71" i="1"/>
  <c r="H72" i="1"/>
  <c r="K72" i="1"/>
  <c r="L72" i="1"/>
  <c r="H73" i="1"/>
  <c r="K73" i="1"/>
  <c r="L73" i="1"/>
  <c r="H74" i="1"/>
  <c r="K74" i="1"/>
  <c r="L74" i="1"/>
  <c r="H75" i="1"/>
  <c r="K75" i="1"/>
  <c r="L75" i="1"/>
  <c r="H76" i="1"/>
  <c r="K76" i="1"/>
  <c r="L76" i="1"/>
  <c r="H77" i="1"/>
  <c r="K77" i="1"/>
  <c r="L77" i="1"/>
  <c r="H78" i="1"/>
  <c r="K78" i="1"/>
  <c r="L78" i="1"/>
  <c r="H79" i="1"/>
  <c r="K79" i="1"/>
  <c r="L79" i="1"/>
  <c r="H80" i="1"/>
  <c r="K80" i="1"/>
  <c r="L80" i="1"/>
  <c r="H81" i="1"/>
  <c r="K81" i="1"/>
  <c r="L81" i="1"/>
  <c r="H82" i="1"/>
  <c r="K82" i="1"/>
  <c r="L82" i="1"/>
  <c r="H83" i="1"/>
  <c r="K83" i="1"/>
  <c r="L83" i="1"/>
  <c r="H85" i="1"/>
  <c r="K85" i="1"/>
  <c r="L85" i="1"/>
  <c r="H86" i="1"/>
  <c r="K86" i="1"/>
  <c r="L86" i="1"/>
  <c r="N27" i="1"/>
  <c r="O27" i="1"/>
  <c r="P27" i="1"/>
  <c r="Q27" i="1"/>
  <c r="R27" i="1"/>
  <c r="S27" i="1"/>
  <c r="M27" i="1"/>
  <c r="L32" i="1" l="1"/>
  <c r="N32" i="1"/>
  <c r="U32" i="1" s="1"/>
  <c r="W32" i="1" s="1"/>
  <c r="L38" i="1"/>
  <c r="L36" i="1"/>
  <c r="L35" i="1"/>
  <c r="V169" i="1"/>
  <c r="X169" i="1"/>
  <c r="Y169" i="1"/>
  <c r="Z169" i="1"/>
  <c r="AA169" i="1"/>
  <c r="AB169" i="1"/>
  <c r="H29" i="1"/>
  <c r="N29" i="1" l="1"/>
  <c r="U29" i="1" s="1"/>
  <c r="W29" i="1" s="1"/>
  <c r="U14" i="1"/>
  <c r="U15" i="1"/>
  <c r="U27" i="1"/>
  <c r="AG15" i="1" l="1"/>
  <c r="AF15" i="1"/>
  <c r="AE15" i="1"/>
  <c r="AD15" i="1"/>
  <c r="AC15" i="1"/>
  <c r="AB15" i="1"/>
  <c r="AA15" i="1"/>
  <c r="Z15" i="1"/>
  <c r="Y15" i="1"/>
  <c r="X15" i="1"/>
  <c r="W15" i="1"/>
  <c r="V15" i="1"/>
  <c r="AG88" i="1" l="1"/>
  <c r="AF88" i="1"/>
  <c r="AD88" i="1"/>
  <c r="AG87" i="1"/>
  <c r="AF87" i="1"/>
  <c r="AD87" i="1"/>
  <c r="U87" i="1"/>
  <c r="U88" i="1" s="1"/>
  <c r="AG27" i="1"/>
  <c r="AF27" i="1"/>
  <c r="AE27" i="1"/>
  <c r="AE87" i="1" s="1"/>
  <c r="AD27" i="1"/>
  <c r="AC27" i="1"/>
  <c r="AC87" i="1" s="1"/>
  <c r="AB27" i="1"/>
  <c r="AB87" i="1" s="1"/>
  <c r="AA27" i="1"/>
  <c r="Z27" i="1"/>
  <c r="Y27" i="1"/>
  <c r="Y87" i="1" s="1"/>
  <c r="X27" i="1"/>
  <c r="W27" i="1"/>
  <c r="W87" i="1" s="1"/>
  <c r="V27" i="1"/>
  <c r="V87" i="1" s="1"/>
  <c r="AG14" i="1"/>
  <c r="AF14" i="1"/>
  <c r="AE14" i="1"/>
  <c r="AD14" i="1"/>
  <c r="AB14" i="1"/>
  <c r="AA14" i="1"/>
  <c r="Z14" i="1"/>
  <c r="Y14" i="1"/>
  <c r="X14" i="1"/>
  <c r="W14" i="1"/>
  <c r="V14" i="1"/>
  <c r="AB88" i="1" l="1"/>
  <c r="AC88" i="1"/>
  <c r="AA87" i="1"/>
  <c r="AA88" i="1" s="1"/>
  <c r="AE88" i="1"/>
  <c r="X87" i="1"/>
  <c r="X88" i="1" s="1"/>
  <c r="Z87" i="1"/>
  <c r="Z88" i="1" s="1"/>
  <c r="Y88" i="1"/>
  <c r="W88" i="1"/>
  <c r="V88" i="1"/>
  <c r="D9" i="1"/>
  <c r="D90" i="1" s="1"/>
  <c r="D171" i="1" s="1"/>
  <c r="D252" i="1" s="1"/>
</calcChain>
</file>

<file path=xl/sharedStrings.xml><?xml version="1.0" encoding="utf-8"?>
<sst xmlns="http://schemas.openxmlformats.org/spreadsheetml/2006/main" count="152" uniqueCount="50">
  <si>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</si>
  <si>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</si>
  <si>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</si>
  <si>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</si>
  <si>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</si>
  <si>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</si>
  <si>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</si>
  <si>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</si>
  <si>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</si>
  <si>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</si>
  <si>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</si>
  <si>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</si>
  <si>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</si>
  <si>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</si>
  <si>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</si>
  <si>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</si>
  <si>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</si>
  <si>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</si>
  <si>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</si>
  <si>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</si>
  <si>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</si>
  <si>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</si>
  <si>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</si>
  <si>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</si>
  <si>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</si>
  <si>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</si>
  <si>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</si>
  <si>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</si>
  <si>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</si>
  <si>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FROM</t>
  </si>
  <si>
    <t>MINIMUM WIDTH</t>
  </si>
  <si>
    <t>DISTANCE
(D)</t>
  </si>
  <si>
    <t>MAXIMUM WIDTH</t>
  </si>
  <si>
    <t>SURFACE AREA
(A)
A=DxW/9</t>
  </si>
  <si>
    <t>204E10000</t>
  </si>
  <si>
    <t>304E20000</t>
  </si>
  <si>
    <t>452E13010</t>
  </si>
  <si>
    <t>FULL</t>
  </si>
  <si>
    <t>LT</t>
  </si>
  <si>
    <t>RT</t>
  </si>
  <si>
    <t>SLAB</t>
  </si>
  <si>
    <t>SF</t>
  </si>
  <si>
    <t>P.24</t>
  </si>
  <si>
    <t>609e14000</t>
  </si>
  <si>
    <t>CURB</t>
  </si>
  <si>
    <t>INT</t>
  </si>
  <si>
    <t>W. 220TH ST.</t>
  </si>
  <si>
    <t>MASTICK ROAD</t>
  </si>
  <si>
    <t>451E31000</t>
  </si>
  <si>
    <t>LTRT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</si>
</sst>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#\ &quot;IN. EXTENSION AREA&quot;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i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i/>
      <sz val="10"/>
      <color indexed="10"/>
      <name val="Calibri"/>
      <family val="2"/>
      <scheme val="minor"/>
    </font>
    <font>
      <i/>
      <u/>
      <sz val="10"/>
      <color indexed="10"/>
      <name val="Calibri"/>
      <family val="2"/>
      <scheme val="minor"/>
    </font>
    <font>
      <b/>
      <i/>
      <sz val="10"/>
      <color indexed="12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6" fillId="3" borderId="0" xfId="1" applyFont="1" applyFill="1" applyAlignment="1" applyProtection="1">
      <alignment vertical="center"/>
    </xf>
    <xf numFmtId="0" fontId="3" fillId="3" borderId="0" xfId="0" applyFont="1" applyFill="1" applyAlignment="1">
      <alignment vertical="center"/>
    </xf>
    <xf numFmtId="168" fontId="4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0" xfId="0" applyFont="1" applyFill="1"/>
    <xf numFmtId="0" fontId="3" fillId="2" borderId="0" xfId="0" applyFont="1" applyFill="1" applyAlignment="1">
      <alignment vertical="center"/>
    </xf>
    <xf numFmtId="0" fontId="3" fillId="5" borderId="20" xfId="0" applyFont="1" applyFill="1" applyBorder="1" applyAlignment="1" applyProtection="1">
      <alignment vertical="center"/>
      <protection locked="0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49" fontId="3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 shrinkToFit="1"/>
      <protection locked="0"/>
    </xf>
    <xf numFmtId="0" fontId="5" fillId="2" borderId="0" xfId="0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2" fontId="3" fillId="2" borderId="0" xfId="0" applyNumberFormat="1" applyFont="1" applyFill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vertical="center"/>
    </xf>
    <xf numFmtId="0" fontId="3" fillId="5" borderId="24" xfId="0" applyFont="1" applyFill="1" applyBorder="1" applyAlignment="1" applyProtection="1">
      <alignment vertical="center"/>
      <protection locked="0"/>
    </xf>
    <xf numFmtId="167" fontId="3" fillId="0" borderId="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2" fontId="3" fillId="0" borderId="4" xfId="0" applyNumberFormat="1" applyFont="1" applyBorder="1" applyAlignment="1" applyProtection="1">
      <alignment horizontal="center" vertical="center"/>
      <protection locked="0"/>
    </xf>
    <xf numFmtId="2" fontId="3" fillId="0" borderId="5" xfId="0" applyNumberFormat="1" applyFont="1" applyBorder="1" applyAlignment="1" applyProtection="1">
      <alignment horizontal="center" vertical="center"/>
      <protection locked="0"/>
    </xf>
    <xf numFmtId="0" fontId="3" fillId="5" borderId="22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2" fontId="3" fillId="0" borderId="6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167" fontId="3" fillId="0" borderId="7" xfId="0" applyNumberFormat="1" applyFont="1" applyBorder="1" applyAlignment="1" applyProtection="1">
      <alignment horizontal="center" vertical="center"/>
      <protection locked="0"/>
    </xf>
    <xf numFmtId="1" fontId="3" fillId="0" borderId="7" xfId="0" applyNumberFormat="1" applyFont="1" applyBorder="1" applyAlignment="1" applyProtection="1">
      <alignment horizontal="center" vertical="center"/>
      <protection locked="0"/>
    </xf>
    <xf numFmtId="2" fontId="3" fillId="0" borderId="7" xfId="0" applyNumberFormat="1" applyFont="1" applyBorder="1" applyAlignment="1" applyProtection="1">
      <alignment horizontal="center" vertical="center"/>
      <protection locked="0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0" fontId="3" fillId="5" borderId="23" xfId="0" applyFont="1" applyFill="1" applyBorder="1" applyAlignment="1" applyProtection="1">
      <alignment vertical="center"/>
      <protection locked="0"/>
    </xf>
    <xf numFmtId="166" fontId="3" fillId="0" borderId="7" xfId="0" applyNumberFormat="1" applyFont="1" applyBorder="1" applyAlignment="1" applyProtection="1">
      <alignment horizontal="center" vertical="center"/>
      <protection locked="0"/>
    </xf>
    <xf numFmtId="165" fontId="3" fillId="0" borderId="7" xfId="0" applyNumberFormat="1" applyFont="1" applyBorder="1" applyAlignment="1" applyProtection="1">
      <alignment horizontal="center" vertical="center"/>
      <protection locked="0"/>
    </xf>
    <xf numFmtId="2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1" fontId="3" fillId="0" borderId="7" xfId="0" applyNumberFormat="1" applyFont="1" applyBorder="1" applyAlignment="1">
      <alignment horizontal="center" vertical="center" textRotation="90"/>
    </xf>
    <xf numFmtId="1" fontId="3" fillId="0" borderId="2" xfId="0" applyNumberFormat="1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170" fontId="3" fillId="0" borderId="7" xfId="0" applyNumberFormat="1" applyFont="1" applyBorder="1" applyAlignment="1">
      <alignment horizontal="center" vertical="center" textRotation="90" wrapText="1"/>
    </xf>
    <xf numFmtId="170" fontId="3" fillId="0" borderId="2" xfId="0" applyNumberFormat="1" applyFont="1" applyBorder="1" applyAlignment="1">
      <alignment horizontal="center" vertical="center" textRotation="90" wrapText="1"/>
    </xf>
    <xf numFmtId="169" fontId="8" fillId="4" borderId="0" xfId="0" applyNumberFormat="1" applyFont="1" applyFill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67" fontId="3" fillId="0" borderId="14" xfId="0" applyNumberFormat="1" applyFont="1" applyBorder="1" applyAlignment="1" applyProtection="1">
      <alignment horizontal="center" vertical="center"/>
      <protection locked="0"/>
    </xf>
    <xf numFmtId="167" fontId="3" fillId="0" borderId="16" xfId="0" applyNumberFormat="1" applyFont="1" applyBorder="1" applyAlignment="1" applyProtection="1">
      <alignment horizontal="center" vertical="center"/>
      <protection locked="0"/>
    </xf>
    <xf numFmtId="167" fontId="3" fillId="0" borderId="6" xfId="0" applyNumberFormat="1" applyFont="1" applyBorder="1" applyAlignment="1" applyProtection="1">
      <alignment horizontal="center" vertical="center"/>
      <protection locked="0"/>
    </xf>
    <xf numFmtId="167" fontId="3" fillId="0" borderId="25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86</xdr:row>
      <xdr:rowOff>76200</xdr:rowOff>
    </xdr:from>
    <xdr:to>
      <xdr:col>33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26</xdr:row>
      <xdr:rowOff>0</xdr:rowOff>
    </xdr:from>
    <xdr:to>
      <xdr:col>45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26</xdr:row>
      <xdr:rowOff>0</xdr:rowOff>
    </xdr:from>
    <xdr:to>
      <xdr:col>46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26</xdr:row>
      <xdr:rowOff>0</xdr:rowOff>
    </xdr:from>
    <xdr:to>
      <xdr:col>45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\60\08398-00\115826\400-Engineering\Roadway\EngData\Quantities\CUY-115826-GENSUM.xlsm" TargetMode="External"/><Relationship Id="rId1" Type="http://schemas.openxmlformats.org/officeDocument/2006/relationships/externalLinkPath" Target="CUY-11582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SPECIFY DIAMETER</v>
          </cell>
          <cell r="G204">
            <v>1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B1.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690E20030</v>
          </cell>
          <cell r="B6850" t="str">
            <v>Y</v>
          </cell>
          <cell r="C6850" t="str">
            <v>LS</v>
          </cell>
          <cell r="D6850" t="str">
            <v>SPECIAL - UTILITY COORDINATION AND RELOCATION</v>
          </cell>
          <cell r="F6850" t="str">
            <v>USE 107E90020 INSTEAD</v>
          </cell>
          <cell r="G6850">
            <v>0</v>
          </cell>
        </row>
        <row r="6851">
          <cell r="A6851" t="str">
            <v>690E20040</v>
          </cell>
          <cell r="B6851" t="str">
            <v>Y</v>
          </cell>
          <cell r="C6851" t="str">
            <v>LS</v>
          </cell>
          <cell r="D6851" t="str">
            <v>SPECIAL - PRELIMINARY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690E20050</v>
          </cell>
          <cell r="B6852" t="str">
            <v>Y</v>
          </cell>
          <cell r="C6852" t="str">
            <v>LS</v>
          </cell>
          <cell r="D6852" t="str">
            <v>SPECIAL - FINAL DESIGN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690E20080</v>
          </cell>
          <cell r="B6853" t="str">
            <v>Y</v>
          </cell>
          <cell r="C6853" t="str">
            <v>LS</v>
          </cell>
          <cell r="D6853" t="str">
            <v>SPECIAL - SUBSURFACE INVESTIGATIONS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690E20220</v>
          </cell>
          <cell r="B6854" t="str">
            <v>Y</v>
          </cell>
          <cell r="C6854" t="str">
            <v>LS</v>
          </cell>
          <cell r="D6854" t="str">
            <v>SPECIAL - CONSTRUCTION PLANS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690E20240</v>
          </cell>
          <cell r="B6855" t="str">
            <v>Y</v>
          </cell>
          <cell r="C6855" t="str">
            <v>LS</v>
          </cell>
          <cell r="D6855" t="str">
            <v>SPECIAL - ROADWAY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690E20250</v>
          </cell>
          <cell r="B6856" t="str">
            <v>Y</v>
          </cell>
          <cell r="C6856" t="str">
            <v>LS</v>
          </cell>
          <cell r="D6856" t="str">
            <v>SPECIAL - MISCELLANEOUS PAVEMENT FOR DESIGN BUILD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690E20260</v>
          </cell>
          <cell r="B6857" t="str">
            <v>Y</v>
          </cell>
          <cell r="C6857" t="str">
            <v>LS</v>
          </cell>
          <cell r="D6857" t="str">
            <v>SPECIAL - TRAFFIC SURVEILLANCE</v>
          </cell>
          <cell r="F6857" t="str">
            <v>DESIGN BUILD PROJECTS ONLY</v>
          </cell>
          <cell r="G6857">
            <v>0</v>
          </cell>
        </row>
        <row r="6858">
          <cell r="A6858" t="str">
            <v>690E21000</v>
          </cell>
          <cell r="B6858" t="str">
            <v>Y</v>
          </cell>
          <cell r="C6858" t="str">
            <v>LS</v>
          </cell>
          <cell r="D6858" t="str">
            <v>SPECIAL -</v>
          </cell>
          <cell r="F6858" t="str">
            <v>DESIGN BUILD PROJECTS ONLY</v>
          </cell>
          <cell r="G6858">
            <v>1</v>
          </cell>
        </row>
        <row r="6859">
          <cell r="A6859" t="str">
            <v>690E50000</v>
          </cell>
          <cell r="B6859" t="str">
            <v>Y</v>
          </cell>
          <cell r="C6859" t="str">
            <v>EACH</v>
          </cell>
          <cell r="D6859" t="str">
            <v>SPECIAL - MAILBOX SUPPORT</v>
          </cell>
          <cell r="G6859">
            <v>0</v>
          </cell>
        </row>
        <row r="6860">
          <cell r="A6860" t="str">
            <v>690E50100</v>
          </cell>
          <cell r="B6860" t="str">
            <v>Y</v>
          </cell>
          <cell r="C6860" t="str">
            <v>EACH</v>
          </cell>
          <cell r="D6860" t="str">
            <v>SPECIAL - MAILBOX SUPPORT SYSTEM, SINGLE</v>
          </cell>
          <cell r="G6860">
            <v>0</v>
          </cell>
        </row>
        <row r="6861">
          <cell r="A6861" t="str">
            <v>690E50200</v>
          </cell>
          <cell r="B6861" t="str">
            <v>Y</v>
          </cell>
          <cell r="C6861" t="str">
            <v>EACH</v>
          </cell>
          <cell r="D6861" t="str">
            <v>SPECIAL - MAILBOX SUPPORT SYSTEM, DOUBLE</v>
          </cell>
          <cell r="G6861">
            <v>0</v>
          </cell>
        </row>
        <row r="6862">
          <cell r="A6862" t="str">
            <v>690E50300</v>
          </cell>
          <cell r="B6862" t="str">
            <v>Y</v>
          </cell>
          <cell r="C6862" t="str">
            <v>EACH</v>
          </cell>
          <cell r="D6862" t="str">
            <v>SPECIAL - MAILBOX SUPPORT SYSTEM, MULTIPLE</v>
          </cell>
          <cell r="G6862">
            <v>0</v>
          </cell>
        </row>
        <row r="6863">
          <cell r="A6863" t="str">
            <v>690E50350</v>
          </cell>
          <cell r="B6863" t="str">
            <v>Y</v>
          </cell>
          <cell r="C6863" t="str">
            <v>EACH</v>
          </cell>
          <cell r="D6863" t="str">
            <v>SPECIAL - MAILBOX REMOVED AND RESET</v>
          </cell>
          <cell r="G6863">
            <v>0</v>
          </cell>
        </row>
        <row r="6864">
          <cell r="A6864" t="str">
            <v>690E50500</v>
          </cell>
          <cell r="B6864" t="str">
            <v>Y</v>
          </cell>
          <cell r="C6864" t="str">
            <v>EACH</v>
          </cell>
          <cell r="D6864" t="str">
            <v>SPECIAL - CONCRETE PARKING BLOCK</v>
          </cell>
          <cell r="G6864">
            <v>0</v>
          </cell>
        </row>
        <row r="6865">
          <cell r="A6865" t="str">
            <v>690E50560</v>
          </cell>
          <cell r="B6865" t="str">
            <v>Y</v>
          </cell>
          <cell r="C6865" t="str">
            <v>EACH</v>
          </cell>
          <cell r="D6865" t="str">
            <v>SPECIAL - BICYCLE RACK</v>
          </cell>
          <cell r="G6865">
            <v>0</v>
          </cell>
        </row>
        <row r="6866">
          <cell r="A6866" t="str">
            <v>690E50600</v>
          </cell>
          <cell r="B6866" t="str">
            <v>Y</v>
          </cell>
          <cell r="C6866" t="str">
            <v>EACH</v>
          </cell>
          <cell r="D6866" t="str">
            <v>SPECIAL - BOLLARD</v>
          </cell>
          <cell r="G6866">
            <v>0</v>
          </cell>
        </row>
        <row r="6867">
          <cell r="A6867" t="str">
            <v>690E50610</v>
          </cell>
          <cell r="B6867" t="str">
            <v>Y</v>
          </cell>
          <cell r="C6867" t="str">
            <v>EACH</v>
          </cell>
          <cell r="D6867" t="str">
            <v>SPECIAL - BOLLARD, HINGED</v>
          </cell>
          <cell r="G6867">
            <v>0</v>
          </cell>
        </row>
        <row r="6868">
          <cell r="A6868" t="str">
            <v>690E60000</v>
          </cell>
          <cell r="B6868" t="str">
            <v>Y</v>
          </cell>
          <cell r="C6868" t="str">
            <v>CY</v>
          </cell>
          <cell r="D6868" t="str">
            <v>SPECIAL - BERM REPAIR, FLEXIBLE</v>
          </cell>
          <cell r="G6868">
            <v>0</v>
          </cell>
        </row>
        <row r="6869">
          <cell r="A6869" t="str">
            <v>690E65000</v>
          </cell>
          <cell r="B6869" t="str">
            <v>Y</v>
          </cell>
          <cell r="C6869" t="str">
            <v>TON</v>
          </cell>
          <cell r="D6869" t="str">
            <v>SPECIAL - WORK INVOLVING NON-REGULATED MATERIALS</v>
          </cell>
          <cell r="G6869">
            <v>0</v>
          </cell>
        </row>
        <row r="6870">
          <cell r="A6870" t="str">
            <v>690E65002</v>
          </cell>
          <cell r="B6870" t="str">
            <v>Y</v>
          </cell>
          <cell r="C6870" t="str">
            <v>TON</v>
          </cell>
          <cell r="D6870" t="str">
            <v>SPECIAL - WORK INVOLVING HAZARDOUS WASTE</v>
          </cell>
          <cell r="G6870">
            <v>0</v>
          </cell>
        </row>
        <row r="6871">
          <cell r="A6871" t="str">
            <v>690E65010</v>
          </cell>
          <cell r="B6871" t="str">
            <v>Y</v>
          </cell>
          <cell r="C6871" t="str">
            <v>TON</v>
          </cell>
          <cell r="D6871" t="str">
            <v>SPECIAL - WORK INVOLVING SOLID WASTE</v>
          </cell>
          <cell r="G6871">
            <v>0</v>
          </cell>
        </row>
        <row r="6872">
          <cell r="A6872" t="str">
            <v>690E65016</v>
          </cell>
          <cell r="B6872" t="str">
            <v>Y</v>
          </cell>
          <cell r="C6872" t="str">
            <v>TON</v>
          </cell>
          <cell r="D6872" t="str">
            <v>SPECIAL - WORK INVOLVING PETROLEUM CONTAMINATED SOIL</v>
          </cell>
          <cell r="G6872">
            <v>0</v>
          </cell>
        </row>
        <row r="6873">
          <cell r="A6873" t="str">
            <v>690E65018</v>
          </cell>
          <cell r="B6873" t="str">
            <v>Y</v>
          </cell>
          <cell r="C6873" t="str">
            <v>TON</v>
          </cell>
          <cell r="D6873" t="str">
            <v>SPECIAL - WORK INVOLVING PCB/TSCA WASTE</v>
          </cell>
          <cell r="G6873">
            <v>0</v>
          </cell>
        </row>
        <row r="6874">
          <cell r="A6874" t="str">
            <v>690E65020</v>
          </cell>
          <cell r="B6874" t="str">
            <v>Y</v>
          </cell>
          <cell r="C6874" t="str">
            <v>GAL</v>
          </cell>
          <cell r="D6874" t="str">
            <v>SPECIAL - WORK INVOLVING WATER</v>
          </cell>
          <cell r="G6874">
            <v>0</v>
          </cell>
        </row>
        <row r="6875">
          <cell r="A6875" t="str">
            <v>690E65022</v>
          </cell>
          <cell r="B6875" t="str">
            <v>Y</v>
          </cell>
          <cell r="C6875" t="str">
            <v>GAL</v>
          </cell>
          <cell r="D6875" t="str">
            <v>SPECIAL - WORK INVOLVING NON-REGULATED WATER</v>
          </cell>
          <cell r="G6875">
            <v>0</v>
          </cell>
        </row>
        <row r="6876">
          <cell r="A6876" t="str">
            <v>690E65024</v>
          </cell>
          <cell r="B6876" t="str">
            <v>Y</v>
          </cell>
          <cell r="C6876" t="str">
            <v>GAL</v>
          </cell>
          <cell r="D6876" t="str">
            <v>SPECIAL - WORK INVOLVING REGULATED WATER</v>
          </cell>
          <cell r="G6876">
            <v>0</v>
          </cell>
        </row>
        <row r="6877">
          <cell r="A6877" t="str">
            <v>690E65030</v>
          </cell>
          <cell r="B6877" t="str">
            <v>Y</v>
          </cell>
          <cell r="C6877" t="str">
            <v>EACH</v>
          </cell>
          <cell r="D6877" t="str">
            <v>SPECIAL - DRUM REMOVED</v>
          </cell>
          <cell r="G6877">
            <v>0</v>
          </cell>
        </row>
        <row r="6878">
          <cell r="A6878" t="str">
            <v>690E65034</v>
          </cell>
          <cell r="B6878" t="str">
            <v>Y</v>
          </cell>
          <cell r="C6878" t="str">
            <v>EACH</v>
          </cell>
          <cell r="D6878" t="str">
            <v>SPECIAL - DRUMS CONTAINING SOLID WASTE</v>
          </cell>
          <cell r="G6878">
            <v>0</v>
          </cell>
        </row>
        <row r="6879">
          <cell r="A6879" t="str">
            <v>690E65038</v>
          </cell>
          <cell r="B6879" t="str">
            <v>Y</v>
          </cell>
          <cell r="C6879" t="str">
            <v>EACH</v>
          </cell>
          <cell r="D6879" t="str">
            <v>SPECIAL - DRUMS CONTAINING HAZARDOUS WASTE</v>
          </cell>
          <cell r="G6879">
            <v>0</v>
          </cell>
        </row>
        <row r="6880">
          <cell r="A6880" t="str">
            <v>690E65100</v>
          </cell>
          <cell r="B6880" t="str">
            <v>Y</v>
          </cell>
          <cell r="C6880" t="str">
            <v>TON</v>
          </cell>
          <cell r="D6880" t="str">
            <v>SPECIAL - WORK INVOLVING CONSTRUCTION DEBRIS</v>
          </cell>
          <cell r="G6880">
            <v>0</v>
          </cell>
        </row>
        <row r="6881">
          <cell r="A6881" t="str">
            <v>690E65200</v>
          </cell>
          <cell r="B6881" t="str">
            <v>Y</v>
          </cell>
          <cell r="C6881" t="str">
            <v>TON</v>
          </cell>
          <cell r="D6881" t="str">
            <v>SPECIAL - WORK INVOLVING FIELD SCREENED MATERIALS</v>
          </cell>
          <cell r="G6881">
            <v>0</v>
          </cell>
        </row>
        <row r="6882">
          <cell r="A6882" t="str">
            <v>690E65300</v>
          </cell>
          <cell r="B6882" t="str">
            <v>Y</v>
          </cell>
          <cell r="C6882" t="str">
            <v>EACH</v>
          </cell>
          <cell r="D6882" t="str">
            <v>SPECIAL - GROUND WATER MONITORING WELL ABANDONMENT</v>
          </cell>
          <cell r="G6882">
            <v>0</v>
          </cell>
        </row>
        <row r="6883">
          <cell r="A6883" t="str">
            <v>690E65310</v>
          </cell>
          <cell r="B6883" t="str">
            <v>Y</v>
          </cell>
          <cell r="C6883" t="str">
            <v>EACH</v>
          </cell>
          <cell r="D6883" t="str">
            <v>SPECIAL - GROUND WATER MONITORING WELL RECONSTRUCTION</v>
          </cell>
          <cell r="G6883">
            <v>0</v>
          </cell>
        </row>
        <row r="6884">
          <cell r="A6884" t="str">
            <v>690E65350</v>
          </cell>
          <cell r="B6884" t="str">
            <v>Y</v>
          </cell>
          <cell r="C6884" t="str">
            <v>LS</v>
          </cell>
          <cell r="D6884" t="str">
            <v>SPECIAL - REGULATED MATERIALS REMOVAL AND DISPOSAL</v>
          </cell>
          <cell r="G6884">
            <v>0</v>
          </cell>
        </row>
        <row r="6885">
          <cell r="A6885" t="str">
            <v>690E65400</v>
          </cell>
          <cell r="B6885" t="str">
            <v>Y</v>
          </cell>
          <cell r="C6885" t="str">
            <v>EACH</v>
          </cell>
          <cell r="D6885" t="str">
            <v>SPECIAL - OIL SPILL KIT</v>
          </cell>
          <cell r="G6885">
            <v>0</v>
          </cell>
        </row>
        <row r="6886">
          <cell r="A6886" t="str">
            <v>690E70000</v>
          </cell>
          <cell r="B6886" t="str">
            <v>Y</v>
          </cell>
          <cell r="C6886" t="str">
            <v>LS</v>
          </cell>
          <cell r="D6886" t="str">
            <v>SPECIAL - ENVIRONMENTAL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690E70010</v>
          </cell>
          <cell r="B6887" t="str">
            <v>Y</v>
          </cell>
          <cell r="C6887" t="str">
            <v>EACH</v>
          </cell>
          <cell r="D6887" t="str">
            <v>SPECIAL - ENVIRONMENTAL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690E70020</v>
          </cell>
          <cell r="B6888" t="str">
            <v>Y</v>
          </cell>
          <cell r="C6888" t="str">
            <v>TON</v>
          </cell>
          <cell r="D6888" t="str">
            <v>SPECIAL - ENVIRONMENTAL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690E70030</v>
          </cell>
          <cell r="B6889" t="str">
            <v>Y</v>
          </cell>
          <cell r="C6889" t="str">
            <v>CY</v>
          </cell>
          <cell r="D6889" t="str">
            <v>SPECIAL - ENVIRONMENTAL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690E70040</v>
          </cell>
          <cell r="B6890" t="str">
            <v>Y</v>
          </cell>
          <cell r="C6890" t="str">
            <v>LB</v>
          </cell>
          <cell r="D6890" t="str">
            <v>SPECIAL - ENVIRONMENTAL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690E70090</v>
          </cell>
          <cell r="B6891" t="str">
            <v>Y</v>
          </cell>
          <cell r="C6891" t="str">
            <v>GAL</v>
          </cell>
          <cell r="D6891" t="str">
            <v>SPECIAL - ENVIRONMENTAL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690E70100</v>
          </cell>
          <cell r="B6892" t="str">
            <v>Y</v>
          </cell>
          <cell r="C6892" t="str">
            <v>SF</v>
          </cell>
          <cell r="D6892" t="str">
            <v>SPECIAL - ASBESTOS ABATEMENT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690E70120</v>
          </cell>
          <cell r="B6893" t="str">
            <v>Y</v>
          </cell>
          <cell r="C6893" t="str">
            <v>FT</v>
          </cell>
          <cell r="D6893" t="str">
            <v>SPECIAL - ASBESTOS ABATEMENT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690E70140</v>
          </cell>
          <cell r="B6894" t="str">
            <v>Y</v>
          </cell>
          <cell r="C6894" t="str">
            <v>CF</v>
          </cell>
          <cell r="D6894" t="str">
            <v>SPECIAL - ASBESTOS ABATEMENT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690E70160</v>
          </cell>
          <cell r="B6895" t="str">
            <v>Y</v>
          </cell>
          <cell r="C6895" t="str">
            <v>TON</v>
          </cell>
          <cell r="D6895" t="str">
            <v>SPECIAL - ASBESTOS ABATEMENT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690E71000</v>
          </cell>
          <cell r="B6896" t="str">
            <v>Y</v>
          </cell>
          <cell r="C6896" t="str">
            <v>LS</v>
          </cell>
          <cell r="D6896" t="str">
            <v>SPECIAL - ASBESTOS ABATEMENT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690E71050</v>
          </cell>
          <cell r="B6897" t="str">
            <v>Y</v>
          </cell>
          <cell r="C6897" t="str">
            <v>EACH</v>
          </cell>
          <cell r="D6897" t="str">
            <v>SPECIAL - ASBESTOS INSPECTION</v>
          </cell>
          <cell r="G6897">
            <v>0</v>
          </cell>
        </row>
        <row r="6898">
          <cell r="A6898" t="str">
            <v>690E72000</v>
          </cell>
          <cell r="B6898" t="str">
            <v>Y</v>
          </cell>
          <cell r="C6898" t="str">
            <v>LS</v>
          </cell>
          <cell r="D6898" t="str">
            <v>SPECIAL - ASBESTOS NOTIFICATION</v>
          </cell>
          <cell r="G6898">
            <v>0</v>
          </cell>
        </row>
        <row r="6899">
          <cell r="A6899" t="str">
            <v>690E75000</v>
          </cell>
          <cell r="B6899" t="str">
            <v>Y</v>
          </cell>
          <cell r="C6899" t="str">
            <v>LS</v>
          </cell>
          <cell r="D6899" t="str">
            <v>SPECIAL - WETLAND MITIGATION</v>
          </cell>
          <cell r="G6899">
            <v>0</v>
          </cell>
        </row>
        <row r="6900">
          <cell r="A6900" t="str">
            <v>690E76000</v>
          </cell>
          <cell r="B6900" t="str">
            <v>Y</v>
          </cell>
          <cell r="C6900" t="str">
            <v>FT</v>
          </cell>
          <cell r="D6900" t="str">
            <v>SPECIAL - 8" COMPOST FILTER SOCK FOR PERIMETER CONTROL</v>
          </cell>
          <cell r="G6900">
            <v>0</v>
          </cell>
        </row>
        <row r="6901">
          <cell r="A6901" t="str">
            <v>690E76002</v>
          </cell>
          <cell r="B6901" t="str">
            <v>Y</v>
          </cell>
          <cell r="C6901" t="str">
            <v>FT</v>
          </cell>
          <cell r="D6901" t="str">
            <v>SPECIAL - 12" COMPOST FILTER SOCK FOR PERIMETER CONTROL</v>
          </cell>
          <cell r="G6901">
            <v>0</v>
          </cell>
        </row>
        <row r="6902">
          <cell r="A6902" t="str">
            <v>690E76010</v>
          </cell>
          <cell r="B6902" t="str">
            <v>Y</v>
          </cell>
          <cell r="C6902" t="str">
            <v>FT</v>
          </cell>
          <cell r="D6902" t="str">
            <v>SPECIAL - 8" COMPOST FILTER SOCK FOR DITCH CHECKS</v>
          </cell>
          <cell r="G6902">
            <v>0</v>
          </cell>
        </row>
        <row r="6903">
          <cell r="A6903" t="str">
            <v>690E76012</v>
          </cell>
          <cell r="B6903" t="str">
            <v>Y</v>
          </cell>
          <cell r="C6903" t="str">
            <v>FT</v>
          </cell>
          <cell r="D6903" t="str">
            <v>SPECIAL - 12" COMPOST FILTER SOCK FOR DITCH CHECKS</v>
          </cell>
          <cell r="G6903">
            <v>0</v>
          </cell>
        </row>
        <row r="6904">
          <cell r="A6904" t="str">
            <v>690E76020</v>
          </cell>
          <cell r="B6904" t="str">
            <v>Y</v>
          </cell>
          <cell r="C6904" t="str">
            <v>FT</v>
          </cell>
          <cell r="D6904" t="str">
            <v>SPECIAL - 8" COMPOST FILTER SOCK FOR INLET PROTECTION</v>
          </cell>
          <cell r="G6904">
            <v>0</v>
          </cell>
        </row>
        <row r="6905">
          <cell r="A6905" t="str">
            <v>690E76022</v>
          </cell>
          <cell r="B6905" t="str">
            <v>Y</v>
          </cell>
          <cell r="C6905" t="str">
            <v>FT</v>
          </cell>
          <cell r="D6905" t="str">
            <v>SPECIAL - 12" COMPOST FILTER SOCK FOR INLET PROTECTION</v>
          </cell>
          <cell r="G6905">
            <v>0</v>
          </cell>
        </row>
        <row r="6906">
          <cell r="A6906" t="str">
            <v>690E76032</v>
          </cell>
          <cell r="B6906" t="str">
            <v>Y</v>
          </cell>
          <cell r="C6906" t="str">
            <v>FT</v>
          </cell>
          <cell r="D6906" t="str">
            <v>SPECIAL - 12" COMPOST FILTER SOCK FOR RUNOFF DIVERSION DIKE</v>
          </cell>
          <cell r="G6906">
            <v>0</v>
          </cell>
        </row>
        <row r="6907">
          <cell r="A6907" t="str">
            <v>690E91000</v>
          </cell>
          <cell r="B6907" t="str">
            <v>Y</v>
          </cell>
          <cell r="C6907" t="str">
            <v>LS</v>
          </cell>
          <cell r="D6907" t="str">
            <v>SPECIAL - AS-BUILT CONSTRUCTION PLANS</v>
          </cell>
          <cell r="F6907" t="str">
            <v>FOR DESIGN-BID-BUILD &amp; NON-ITS</v>
          </cell>
          <cell r="G6907">
            <v>0</v>
          </cell>
        </row>
        <row r="6908">
          <cell r="A6908" t="str">
            <v>690E98000</v>
          </cell>
          <cell r="B6908" t="str">
            <v>Y</v>
          </cell>
          <cell r="C6908" t="str">
            <v>EACH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690E98100</v>
          </cell>
          <cell r="B6909" t="str">
            <v>Y</v>
          </cell>
          <cell r="C6909" t="str">
            <v>FT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690E98200</v>
          </cell>
          <cell r="B6910" t="str">
            <v>Y</v>
          </cell>
          <cell r="C6910" t="str">
            <v>SF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690E98300</v>
          </cell>
          <cell r="B6911" t="str">
            <v>Y</v>
          </cell>
          <cell r="C6911" t="str">
            <v>SY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690E98400</v>
          </cell>
          <cell r="B6912" t="str">
            <v>Y</v>
          </cell>
          <cell r="C6912" t="str">
            <v>LS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690E98500</v>
          </cell>
          <cell r="B6913" t="str">
            <v>Y</v>
          </cell>
          <cell r="C6913" t="str">
            <v>MILE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690E98600</v>
          </cell>
          <cell r="B6914" t="str">
            <v>Y</v>
          </cell>
          <cell r="C6914" t="str">
            <v>HOUR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690E98700</v>
          </cell>
          <cell r="B6915" t="str">
            <v>Y</v>
          </cell>
          <cell r="C6915" t="str">
            <v>CY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690E98800</v>
          </cell>
          <cell r="B6916" t="str">
            <v>Y</v>
          </cell>
          <cell r="C6916" t="str">
            <v>TON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690E98900</v>
          </cell>
          <cell r="B6917" t="str">
            <v>Y</v>
          </cell>
          <cell r="C6917" t="str">
            <v>GAL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690E99000</v>
          </cell>
          <cell r="B6918" t="str">
            <v>Y</v>
          </cell>
          <cell r="C6918" t="str">
            <v>ACRE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690E99100</v>
          </cell>
          <cell r="B6919" t="str">
            <v>Y</v>
          </cell>
          <cell r="C6919" t="str">
            <v>STA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690E99200</v>
          </cell>
          <cell r="B6920" t="str">
            <v>Y</v>
          </cell>
          <cell r="C6920" t="str">
            <v>CF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690E99300</v>
          </cell>
          <cell r="B6921" t="str">
            <v>Y</v>
          </cell>
          <cell r="C6921" t="str">
            <v>MGAL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690E99400</v>
          </cell>
          <cell r="B6922" t="str">
            <v>Y</v>
          </cell>
          <cell r="C6922" t="str">
            <v>LB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690E99500</v>
          </cell>
          <cell r="B6923" t="str">
            <v>Y</v>
          </cell>
          <cell r="C6923" t="str">
            <v>DAY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690E99550</v>
          </cell>
          <cell r="B6924" t="str">
            <v>Y</v>
          </cell>
          <cell r="C6924" t="str">
            <v>MNTH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690E99600</v>
          </cell>
          <cell r="B6925" t="str">
            <v>Y</v>
          </cell>
          <cell r="C6925" t="str">
            <v>MSF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690E99700</v>
          </cell>
          <cell r="B6926" t="str">
            <v>Y</v>
          </cell>
          <cell r="C6926" t="str">
            <v>SET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690E99800</v>
          </cell>
          <cell r="B6927" t="str">
            <v>Y</v>
          </cell>
          <cell r="C6927" t="str">
            <v>DLR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690E99900</v>
          </cell>
          <cell r="B6928" t="str">
            <v>Y</v>
          </cell>
          <cell r="C6928" t="str">
            <v>MBF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691E00500</v>
          </cell>
          <cell r="B6929" t="str">
            <v>Y</v>
          </cell>
          <cell r="C6929" t="str">
            <v>SY</v>
          </cell>
          <cell r="D6929" t="str">
            <v>SPECIAL - HERBICIDE FOR WEED CONTROL</v>
          </cell>
          <cell r="G6929">
            <v>0</v>
          </cell>
        </row>
        <row r="6930">
          <cell r="A6930" t="str">
            <v>691E10000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FROM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691E10100</v>
          </cell>
          <cell r="B6931" t="str">
            <v>Y</v>
          </cell>
          <cell r="C6931" t="str">
            <v>ACRE</v>
          </cell>
          <cell r="D6931" t="str">
            <v>SPECIAL - HERBICIDAL SPRAYING, WEED AND BRUSH CONTROL OFF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691E10200</v>
          </cell>
          <cell r="B6932" t="str">
            <v>Y</v>
          </cell>
          <cell r="C6932" t="str">
            <v>MILE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691E20000</v>
          </cell>
          <cell r="B6933" t="str">
            <v>Y</v>
          </cell>
          <cell r="C6933" t="str">
            <v>GAL</v>
          </cell>
          <cell r="D6933" t="str">
            <v>SPECIAL - HERBICIDAL SPRAYING, WEED AND BRUSH CONTROL FROM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691E20100</v>
          </cell>
          <cell r="B6934" t="str">
            <v>Y</v>
          </cell>
          <cell r="C6934" t="str">
            <v>GAL</v>
          </cell>
          <cell r="D6934" t="str">
            <v>SPECIAL - HERBICIDAL SPRAYING, WEED AND BRUSH CONTROL OFF ROAD</v>
          </cell>
          <cell r="F6934" t="str">
            <v>CHECK UNIT OF MEASURE</v>
          </cell>
          <cell r="G6934">
            <v>0</v>
          </cell>
        </row>
        <row r="6935">
          <cell r="A6935" t="str">
            <v>691E30000</v>
          </cell>
          <cell r="B6935" t="str">
            <v>Y</v>
          </cell>
          <cell r="C6935" t="str">
            <v>FT</v>
          </cell>
          <cell r="D6935" t="str">
            <v>SPECIAL - HERBICIDAL SPRAYING, NON SELECTIVE VEGETATION CONTROL, GUARDRAIL, SIGNS AND DELINEATORS</v>
          </cell>
          <cell r="F6935" t="str">
            <v>CHECK UNIT OF MEASURE</v>
          </cell>
          <cell r="G6935">
            <v>0</v>
          </cell>
        </row>
        <row r="6936">
          <cell r="A6936" t="str">
            <v>691E40000</v>
          </cell>
          <cell r="B6936" t="str">
            <v>Y</v>
          </cell>
          <cell r="C6936" t="str">
            <v>MILE</v>
          </cell>
          <cell r="D6936" t="str">
            <v>SPECIAL - HERBICIDAL SPRAYING, CATTAIL CONTROL</v>
          </cell>
          <cell r="F6936" t="str">
            <v>CHECK UNIT OF MEASURE</v>
          </cell>
          <cell r="G6936">
            <v>0</v>
          </cell>
        </row>
        <row r="6937">
          <cell r="A6937" t="str">
            <v>691E41000</v>
          </cell>
          <cell r="B6937" t="str">
            <v>Y</v>
          </cell>
          <cell r="C6937" t="str">
            <v>MILE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691E41200</v>
          </cell>
          <cell r="B6938" t="str">
            <v>Y</v>
          </cell>
          <cell r="C6938" t="str">
            <v>LB</v>
          </cell>
          <cell r="D6938" t="str">
            <v>SPECIAL - HERBICIDAL SPRAYING</v>
          </cell>
          <cell r="F6938" t="str">
            <v>CHECK UNIT OF MEASURE</v>
          </cell>
          <cell r="G6938">
            <v>0</v>
          </cell>
        </row>
        <row r="6939">
          <cell r="A6939" t="str">
            <v>691E41900</v>
          </cell>
          <cell r="B6939" t="str">
            <v>Y</v>
          </cell>
          <cell r="C6939" t="str">
            <v>MILE</v>
          </cell>
          <cell r="D6939" t="str">
            <v>SPECIAL - HERBICIDAL SPRAYING, GUARDRAIL</v>
          </cell>
          <cell r="F6939" t="str">
            <v>CHECK UNIT OF MEASURE</v>
          </cell>
          <cell r="G6939">
            <v>0</v>
          </cell>
        </row>
        <row r="6940">
          <cell r="A6940" t="str">
            <v>691E42000</v>
          </cell>
          <cell r="B6940" t="str">
            <v>Y</v>
          </cell>
          <cell r="C6940" t="str">
            <v>MILE</v>
          </cell>
          <cell r="D6940" t="str">
            <v>SPECIAL - HERBICIDAL SPRAYING, NON SELECTIVE VEGETATION CONTROL, GUARDRAIL, SIGNS AND DELINEATORS</v>
          </cell>
          <cell r="F6940" t="str">
            <v>CHECK UNIT OF MEASURE</v>
          </cell>
          <cell r="G6940">
            <v>0</v>
          </cell>
        </row>
        <row r="6941">
          <cell r="A6941" t="str">
            <v>691E42500</v>
          </cell>
          <cell r="B6941" t="str">
            <v>Y</v>
          </cell>
          <cell r="C6941" t="str">
            <v>EACH</v>
          </cell>
          <cell r="D6941" t="str">
            <v>SPECIAL - HERBICIDAL SPRAYING, DELINEATOR, SIGNPOST, LIGHTPOLE AND/OR THEIR FOUNDATIONS</v>
          </cell>
          <cell r="F6941" t="str">
            <v>CHECK UNIT OF MEASURE</v>
          </cell>
          <cell r="G6941">
            <v>0</v>
          </cell>
        </row>
        <row r="6942">
          <cell r="A6942" t="str">
            <v>691E50000</v>
          </cell>
          <cell r="B6942" t="str">
            <v>Y</v>
          </cell>
          <cell r="C6942" t="str">
            <v>GAL</v>
          </cell>
          <cell r="D6942" t="str">
            <v>SPECIAL - HERBICIDAL SPRAYING,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691E50100</v>
          </cell>
          <cell r="B6943" t="str">
            <v>Y</v>
          </cell>
          <cell r="C6943" t="str">
            <v>MILE</v>
          </cell>
          <cell r="D6943" t="str">
            <v>SPECIAL - HERBICIDAL SPRAYING, RIGHT-OF-WAY FENCE</v>
          </cell>
          <cell r="F6943" t="str">
            <v>CHECK UNIT OF MEASURE</v>
          </cell>
          <cell r="G6943">
            <v>0</v>
          </cell>
        </row>
        <row r="6944">
          <cell r="A6944" t="str">
            <v>691E60000</v>
          </cell>
          <cell r="B6944" t="str">
            <v>Y</v>
          </cell>
          <cell r="C6944" t="str">
            <v>GAL</v>
          </cell>
          <cell r="D6944" t="str">
            <v>SPECIAL - HERBICIDAL SPRAYING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691E60100</v>
          </cell>
          <cell r="B6945" t="str">
            <v>Y</v>
          </cell>
          <cell r="C6945" t="str">
            <v>ACRE</v>
          </cell>
          <cell r="D6945" t="str">
            <v>SPECIAL - HERBICIDAL SPRAYING</v>
          </cell>
          <cell r="F6945" t="str">
            <v>ADD SUPPLEMENTAL DESCRIPTION</v>
          </cell>
          <cell r="G6945">
            <v>1</v>
          </cell>
        </row>
        <row r="6946">
          <cell r="A6946" t="str">
            <v>691E60200</v>
          </cell>
          <cell r="B6946" t="str">
            <v>Y</v>
          </cell>
          <cell r="C6946" t="str">
            <v>SY</v>
          </cell>
          <cell r="D6946" t="str">
            <v>SPECIAL - HERBICIDAL SPRAYING</v>
          </cell>
          <cell r="F6946" t="str">
            <v>ADD SUPPLEMENTAL DESCRIPTION</v>
          </cell>
          <cell r="G6946">
            <v>1</v>
          </cell>
        </row>
        <row r="6947">
          <cell r="A6947" t="str">
            <v>691E60300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ADD SUPPLEMENTAL DESCRIPTION</v>
          </cell>
          <cell r="G6947">
            <v>1</v>
          </cell>
        </row>
        <row r="6948">
          <cell r="A6948" t="str">
            <v>692E10000</v>
          </cell>
          <cell r="B6948" t="str">
            <v>Y</v>
          </cell>
          <cell r="C6948" t="str">
            <v>MILE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692E10100</v>
          </cell>
          <cell r="B6949" t="str">
            <v>Y</v>
          </cell>
          <cell r="C6949" t="str">
            <v>ACRE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692E10200</v>
          </cell>
          <cell r="B6950" t="str">
            <v>Y</v>
          </cell>
          <cell r="C6950" t="str">
            <v>LS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692E10300</v>
          </cell>
          <cell r="B6951" t="str">
            <v>Y</v>
          </cell>
          <cell r="C6951" t="str">
            <v>MSF</v>
          </cell>
          <cell r="D6951" t="str">
            <v>SPECIAL - FIRST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692E20000</v>
          </cell>
          <cell r="B6952" t="str">
            <v>Y</v>
          </cell>
          <cell r="C6952" t="str">
            <v>MILE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692E20100</v>
          </cell>
          <cell r="B6953" t="str">
            <v>Y</v>
          </cell>
          <cell r="C6953" t="str">
            <v>ACRE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692E20200</v>
          </cell>
          <cell r="B6954" t="str">
            <v>Y</v>
          </cell>
          <cell r="C6954" t="str">
            <v>LS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692E20300</v>
          </cell>
          <cell r="B6955" t="str">
            <v>Y</v>
          </cell>
          <cell r="C6955" t="str">
            <v>MSF</v>
          </cell>
          <cell r="D6955" t="str">
            <v>SPECIAL - SECOND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692E30000</v>
          </cell>
          <cell r="B6956" t="str">
            <v>Y</v>
          </cell>
          <cell r="C6956" t="str">
            <v>MILE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692E30100</v>
          </cell>
          <cell r="B6957" t="str">
            <v>Y</v>
          </cell>
          <cell r="C6957" t="str">
            <v>ACRE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692E30200</v>
          </cell>
          <cell r="B6958" t="str">
            <v>Y</v>
          </cell>
          <cell r="C6958" t="str">
            <v>LS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692E30220</v>
          </cell>
          <cell r="B6959" t="str">
            <v>Y</v>
          </cell>
          <cell r="C6959" t="str">
            <v>MSF</v>
          </cell>
          <cell r="D6959" t="str">
            <v>SPECIAL - THIRD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692E30250</v>
          </cell>
          <cell r="B6960" t="str">
            <v>Y</v>
          </cell>
          <cell r="C6960" t="str">
            <v>MILE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692E30260</v>
          </cell>
          <cell r="B6961" t="str">
            <v>Y</v>
          </cell>
          <cell r="C6961" t="str">
            <v>LS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692E30270</v>
          </cell>
          <cell r="B6962" t="str">
            <v>Y</v>
          </cell>
          <cell r="C6962" t="str">
            <v>ACRE</v>
          </cell>
          <cell r="D6962" t="str">
            <v>SPECIAL - FOURTH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692E30280</v>
          </cell>
          <cell r="B6963" t="str">
            <v>Y</v>
          </cell>
          <cell r="C6963" t="str">
            <v>MILE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692E30284</v>
          </cell>
          <cell r="B6964" t="str">
            <v>Y</v>
          </cell>
          <cell r="C6964" t="str">
            <v>ACRE</v>
          </cell>
          <cell r="D6964" t="str">
            <v>SPECIAL - FIFTH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692E30290</v>
          </cell>
          <cell r="B6965" t="str">
            <v>Y</v>
          </cell>
          <cell r="C6965" t="str">
            <v>MILE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692E30294</v>
          </cell>
          <cell r="B6966" t="str">
            <v>Y</v>
          </cell>
          <cell r="C6966" t="str">
            <v>ACRE</v>
          </cell>
          <cell r="D6966" t="str">
            <v>SPECIAL - SIXTH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692E30300</v>
          </cell>
          <cell r="B6967" t="str">
            <v>Y</v>
          </cell>
          <cell r="C6967" t="str">
            <v>MILE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692E30304</v>
          </cell>
          <cell r="B6968" t="str">
            <v>Y</v>
          </cell>
          <cell r="C6968" t="str">
            <v>ACRE</v>
          </cell>
          <cell r="D6968" t="str">
            <v>SPECIAL - SEVENTH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692E30310</v>
          </cell>
          <cell r="B6969" t="str">
            <v>Y</v>
          </cell>
          <cell r="C6969" t="str">
            <v>LIMI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692E30314</v>
          </cell>
          <cell r="B6970" t="str">
            <v>Y</v>
          </cell>
          <cell r="C6970" t="str">
            <v>ACRE</v>
          </cell>
          <cell r="D6970" t="str">
            <v>SPECIAL - EIGHTH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692E30324</v>
          </cell>
          <cell r="B6971" t="str">
            <v>Y</v>
          </cell>
          <cell r="C6971" t="str">
            <v>ACRE</v>
          </cell>
          <cell r="D6971" t="str">
            <v>SPECIAL - NINETH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692E30334</v>
          </cell>
          <cell r="B6972" t="str">
            <v>Y</v>
          </cell>
          <cell r="C6972" t="str">
            <v>ACRE</v>
          </cell>
          <cell r="D6972" t="str">
            <v>SPECIAL - TENTH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692E30400</v>
          </cell>
          <cell r="B6973" t="str">
            <v>Y</v>
          </cell>
          <cell r="C6973" t="str">
            <v>ACRE</v>
          </cell>
          <cell r="D6973" t="str">
            <v>SPECIAL - MOWBACK</v>
          </cell>
          <cell r="G6973">
            <v>0</v>
          </cell>
        </row>
        <row r="6974">
          <cell r="A6974" t="str">
            <v>692E30440</v>
          </cell>
          <cell r="B6974" t="str">
            <v>Y</v>
          </cell>
          <cell r="C6974" t="str">
            <v>MILE</v>
          </cell>
          <cell r="D6974" t="str">
            <v>SPECIAL - MOWBACK - FIRST MOWING</v>
          </cell>
          <cell r="G6974">
            <v>0</v>
          </cell>
        </row>
        <row r="6975">
          <cell r="A6975" t="str">
            <v>692E30450</v>
          </cell>
          <cell r="B6975" t="str">
            <v>Y</v>
          </cell>
          <cell r="C6975" t="str">
            <v>MILE</v>
          </cell>
          <cell r="D6975" t="str">
            <v>SPECIAL - MOWBACK - SECOND MOWING</v>
          </cell>
          <cell r="G6975">
            <v>0</v>
          </cell>
        </row>
        <row r="6976">
          <cell r="A6976" t="str">
            <v>692E35000</v>
          </cell>
          <cell r="B6976" t="str">
            <v>Y</v>
          </cell>
          <cell r="C6976" t="str">
            <v>MILE</v>
          </cell>
          <cell r="D6976" t="str">
            <v>SPECIAL - MOWING</v>
          </cell>
          <cell r="F6976" t="str">
            <v>ADD SUPPLEMENTAL DESCRIPTION</v>
          </cell>
          <cell r="G6976">
            <v>1</v>
          </cell>
        </row>
        <row r="6977">
          <cell r="A6977" t="str">
            <v>692E35500</v>
          </cell>
          <cell r="B6977" t="str">
            <v>Y</v>
          </cell>
          <cell r="C6977" t="str">
            <v>ACRE</v>
          </cell>
          <cell r="D6977" t="str">
            <v>SPECIAL - MOWING</v>
          </cell>
          <cell r="F6977" t="str">
            <v>ADD SUPPLEMENTAL DESCRIPTION</v>
          </cell>
          <cell r="G6977">
            <v>1</v>
          </cell>
        </row>
        <row r="6978">
          <cell r="A6978" t="str">
            <v>692E36000</v>
          </cell>
          <cell r="B6978" t="str">
            <v>Y</v>
          </cell>
          <cell r="C6978" t="str">
            <v>EACH</v>
          </cell>
          <cell r="D6978" t="str">
            <v>SPECIAL - MOWING</v>
          </cell>
          <cell r="F6978" t="str">
            <v>ADD SUPPLEMENTAL DESCRIPTION</v>
          </cell>
          <cell r="G6978">
            <v>1</v>
          </cell>
        </row>
        <row r="6979">
          <cell r="A6979" t="str">
            <v>692E37000</v>
          </cell>
          <cell r="B6979" t="str">
            <v>Y</v>
          </cell>
          <cell r="C6979" t="str">
            <v>LS</v>
          </cell>
          <cell r="D6979" t="str">
            <v>SPECIAL - MOWING</v>
          </cell>
          <cell r="F6979" t="str">
            <v>ADD SUPPLEMENTAL DESCRIPTION</v>
          </cell>
          <cell r="G6979">
            <v>1</v>
          </cell>
        </row>
        <row r="6980">
          <cell r="A6980" t="str">
            <v>803E45000</v>
          </cell>
          <cell r="C6980" t="str">
            <v>CY</v>
          </cell>
          <cell r="D6980" t="str">
            <v>RUBBERIZED OPEN GRADED ASPHALT FRICTION COURSE</v>
          </cell>
          <cell r="G6980">
            <v>0</v>
          </cell>
        </row>
        <row r="6981">
          <cell r="A6981" t="str">
            <v>803E45001</v>
          </cell>
          <cell r="C6981" t="str">
            <v>CY</v>
          </cell>
          <cell r="D6981" t="str">
            <v>RUBBERIZED OPEN GRADED ASPHALT FRICTION COURSE, AS PER PLAN</v>
          </cell>
          <cell r="G6981">
            <v>0</v>
          </cell>
        </row>
        <row r="6982">
          <cell r="A6982" t="str">
            <v>804E15000</v>
          </cell>
          <cell r="C6982" t="str">
            <v>FT</v>
          </cell>
          <cell r="D6982" t="str">
            <v>FIBER OPTIC CABLE, 18 FIBER</v>
          </cell>
          <cell r="G6982">
            <v>0</v>
          </cell>
        </row>
        <row r="6983">
          <cell r="A6983" t="str">
            <v>804E15010</v>
          </cell>
          <cell r="C6983" t="str">
            <v>FT</v>
          </cell>
          <cell r="D6983" t="str">
            <v>FIBER OPTIC CABLE, 24 FIBER</v>
          </cell>
          <cell r="G6983">
            <v>0</v>
          </cell>
        </row>
        <row r="6984">
          <cell r="A6984" t="str">
            <v>804E15011</v>
          </cell>
          <cell r="C6984" t="str">
            <v>FT</v>
          </cell>
          <cell r="D6984" t="str">
            <v>FIBER OPTIC CABLE, 24 FIBER, AS PER PLAN</v>
          </cell>
          <cell r="G6984">
            <v>0</v>
          </cell>
        </row>
        <row r="6985">
          <cell r="A6985" t="str">
            <v>804E15020</v>
          </cell>
          <cell r="C6985" t="str">
            <v>FT</v>
          </cell>
          <cell r="D6985" t="str">
            <v>FIBER OPTIC CABLE, 48 FIBER</v>
          </cell>
          <cell r="G6985">
            <v>0</v>
          </cell>
        </row>
        <row r="6986">
          <cell r="A6986" t="str">
            <v>804E15021</v>
          </cell>
          <cell r="C6986" t="str">
            <v>FT</v>
          </cell>
          <cell r="D6986" t="str">
            <v>FIBER OPTIC CABLE, 48 FIBER, AS PER PLAN</v>
          </cell>
          <cell r="G6986">
            <v>0</v>
          </cell>
        </row>
        <row r="6987">
          <cell r="A6987" t="str">
            <v>804E15030</v>
          </cell>
          <cell r="C6987" t="str">
            <v>FT</v>
          </cell>
          <cell r="D6987" t="str">
            <v>FIBER OPTIC CABLE, 72 FIBER</v>
          </cell>
          <cell r="G6987">
            <v>0</v>
          </cell>
        </row>
        <row r="6988">
          <cell r="A6988" t="str">
            <v>804E15031</v>
          </cell>
          <cell r="C6988" t="str">
            <v>FT</v>
          </cell>
          <cell r="D6988" t="str">
            <v>FIBER OPTIC CABLE, 72 FIBER, AS PER PLAN</v>
          </cell>
          <cell r="G6988">
            <v>0</v>
          </cell>
        </row>
        <row r="6989">
          <cell r="A6989" t="str">
            <v>804E15040</v>
          </cell>
          <cell r="C6989" t="str">
            <v>FT</v>
          </cell>
          <cell r="D6989" t="str">
            <v>FIBER OPTIC CABLE, 144 FIBER</v>
          </cell>
          <cell r="G6989">
            <v>0</v>
          </cell>
        </row>
        <row r="6990">
          <cell r="A6990" t="str">
            <v>804E15050</v>
          </cell>
          <cell r="C6990" t="str">
            <v>FT</v>
          </cell>
          <cell r="D6990" t="str">
            <v>FIBER OPTIC CABLE, 288 FIBER</v>
          </cell>
          <cell r="G6990">
            <v>0</v>
          </cell>
        </row>
        <row r="6991">
          <cell r="A6991" t="str">
            <v>804E15051</v>
          </cell>
          <cell r="C6991" t="str">
            <v>FT</v>
          </cell>
          <cell r="D6991" t="str">
            <v>FIBER OPTIC CABLE, 288 FIBER, AS PER PLAN</v>
          </cell>
          <cell r="G6991">
            <v>0</v>
          </cell>
        </row>
        <row r="6992">
          <cell r="A6992" t="str">
            <v>804E19050</v>
          </cell>
          <cell r="C6992" t="str">
            <v>FT</v>
          </cell>
          <cell r="D6992" t="str">
            <v>FIBER OPTIC CABLE, HYBRID, SM / MM</v>
          </cell>
          <cell r="G6992">
            <v>0</v>
          </cell>
        </row>
        <row r="6993">
          <cell r="A6993" t="str">
            <v>804E19080</v>
          </cell>
          <cell r="C6993" t="str">
            <v>FT</v>
          </cell>
          <cell r="D6993" t="str">
            <v>FIBER OPTIC CABLE, ARMORED, 12 FIBER</v>
          </cell>
          <cell r="G6993">
            <v>0</v>
          </cell>
        </row>
        <row r="6994">
          <cell r="A6994" t="str">
            <v>804E19081</v>
          </cell>
          <cell r="C6994" t="str">
            <v>FT</v>
          </cell>
          <cell r="D6994" t="str">
            <v>FIBER OPTIC CABLE, ARMORED, 12 FIBER, AS PER PLAN</v>
          </cell>
          <cell r="G6994">
            <v>0</v>
          </cell>
        </row>
        <row r="6995">
          <cell r="A6995" t="str">
            <v>804E20010</v>
          </cell>
          <cell r="C6995" t="str">
            <v>FT</v>
          </cell>
          <cell r="D6995" t="str">
            <v>FIBER OPTIC CABLE, ARMORED, 18 FIBER</v>
          </cell>
          <cell r="G6995">
            <v>0</v>
          </cell>
        </row>
        <row r="6996">
          <cell r="A6996" t="str">
            <v>804E20011</v>
          </cell>
          <cell r="C6996" t="str">
            <v>FT</v>
          </cell>
          <cell r="D6996" t="str">
            <v>FIBER OPTIC CABLE, ARMORED, 18 FIBER, AS PER PLAN</v>
          </cell>
          <cell r="G6996">
            <v>0</v>
          </cell>
        </row>
        <row r="6997">
          <cell r="A6997" t="str">
            <v>804E20020</v>
          </cell>
          <cell r="C6997" t="str">
            <v>FT</v>
          </cell>
          <cell r="D6997" t="str">
            <v>FIBER OPTIC CABLE, INTEGRAL MESSENGER WIRE, 18 FIBER</v>
          </cell>
          <cell r="G6997">
            <v>0</v>
          </cell>
        </row>
        <row r="6998">
          <cell r="A6998" t="str">
            <v>804E20034</v>
          </cell>
          <cell r="C6998" t="str">
            <v>FT</v>
          </cell>
          <cell r="D6998" t="str">
            <v>FIBER OPTIC CABLE, ARMORED, 24 FIBER</v>
          </cell>
          <cell r="G6998">
            <v>0</v>
          </cell>
        </row>
        <row r="6999">
          <cell r="A6999" t="str">
            <v>804E20035</v>
          </cell>
          <cell r="C6999" t="str">
            <v>FT</v>
          </cell>
          <cell r="D6999" t="str">
            <v>FIBER OPTIC CABLE, ARMORED, 24 FIBER, AS PER PLAN</v>
          </cell>
          <cell r="G6999">
            <v>0</v>
          </cell>
        </row>
        <row r="7000">
          <cell r="A7000" t="str">
            <v>804E20044</v>
          </cell>
          <cell r="C7000" t="str">
            <v>FT</v>
          </cell>
          <cell r="D7000" t="str">
            <v>FIBER OPTIC CABLE, ARMORED, 36 FIBER</v>
          </cell>
          <cell r="G7000">
            <v>0</v>
          </cell>
        </row>
        <row r="7001">
          <cell r="A7001" t="str">
            <v>804E20050</v>
          </cell>
          <cell r="C7001" t="str">
            <v>FT</v>
          </cell>
          <cell r="D7001" t="str">
            <v>FIBER OPTIC CABLE, ARMORED, 48 FIBER</v>
          </cell>
          <cell r="G7001">
            <v>0</v>
          </cell>
        </row>
        <row r="7002">
          <cell r="A7002" t="str">
            <v>804E20051</v>
          </cell>
          <cell r="C7002" t="str">
            <v>FT</v>
          </cell>
          <cell r="D7002" t="str">
            <v>FIBER OPTIC CABLE, ARMORED, 48 FIBER, AS PER PLAN</v>
          </cell>
          <cell r="G7002">
            <v>0</v>
          </cell>
        </row>
        <row r="7003">
          <cell r="A7003" t="str">
            <v>804E20056</v>
          </cell>
          <cell r="C7003" t="str">
            <v>FT</v>
          </cell>
          <cell r="D7003" t="str">
            <v>FIBER OPTIC CABLE, ARMORED, 60 FIBER</v>
          </cell>
          <cell r="G7003">
            <v>0</v>
          </cell>
        </row>
        <row r="7004">
          <cell r="A7004" t="str">
            <v>804E20110</v>
          </cell>
          <cell r="C7004" t="str">
            <v>FT</v>
          </cell>
          <cell r="D7004" t="str">
            <v>FIBER OPTIC CABLE, ARMORED, 108 FIBER</v>
          </cell>
          <cell r="G7004">
            <v>0</v>
          </cell>
        </row>
        <row r="7005">
          <cell r="A7005" t="str">
            <v>804E20114</v>
          </cell>
          <cell r="C7005" t="str">
            <v>FT</v>
          </cell>
          <cell r="D7005" t="str">
            <v>FIBER OPTIC CABLE, ARMORED, 144 FIBER</v>
          </cell>
          <cell r="G7005">
            <v>0</v>
          </cell>
        </row>
        <row r="7006">
          <cell r="A7006" t="str">
            <v>804E20220</v>
          </cell>
          <cell r="C7006" t="str">
            <v>FT</v>
          </cell>
          <cell r="D7006" t="str">
            <v>FIBER OPTIC CABLE, ARMORED, INTEGRAL MESSENGER, 12 FIBER</v>
          </cell>
          <cell r="G7006">
            <v>0</v>
          </cell>
        </row>
        <row r="7007">
          <cell r="A7007" t="str">
            <v>804E20240</v>
          </cell>
          <cell r="C7007" t="str">
            <v>FT</v>
          </cell>
          <cell r="D7007" t="str">
            <v>FIBER OPTIC CABLE, ARMORED, INTEGRAL MESSENGER, 24 FIBER</v>
          </cell>
          <cell r="G7007">
            <v>0</v>
          </cell>
        </row>
        <row r="7008">
          <cell r="A7008" t="str">
            <v>804E20260</v>
          </cell>
          <cell r="C7008" t="str">
            <v>FT</v>
          </cell>
          <cell r="D7008" t="str">
            <v>FIBER OPTIC CABLE, ARMORED, INTEGRAL MESSENGER, 48 FIBER</v>
          </cell>
          <cell r="G7008">
            <v>0</v>
          </cell>
        </row>
        <row r="7009">
          <cell r="A7009" t="str">
            <v>804E20266</v>
          </cell>
          <cell r="C7009" t="str">
            <v>FT</v>
          </cell>
          <cell r="D7009" t="str">
            <v>FIBER OPTIC CABLE, ARMORED, INTEGRAL MESSENGER, 36 FIBER</v>
          </cell>
          <cell r="G7009">
            <v>0</v>
          </cell>
        </row>
        <row r="7010">
          <cell r="A7010" t="str">
            <v>804E20280</v>
          </cell>
          <cell r="C7010" t="str">
            <v>FT</v>
          </cell>
          <cell r="D7010" t="str">
            <v>FIBER OPTIC CABLE, ARMORED, INTEGRAL MESSENGER, 144 FIBER</v>
          </cell>
          <cell r="G7010">
            <v>0</v>
          </cell>
        </row>
        <row r="7011">
          <cell r="A7011" t="str">
            <v>804E21000</v>
          </cell>
          <cell r="C7011" t="str">
            <v>FT</v>
          </cell>
          <cell r="D7011" t="str">
            <v>FIBER OPTIC CABLE, AIRBLOWN/PUSHABLE, 12 FIBER</v>
          </cell>
          <cell r="G7011">
            <v>0</v>
          </cell>
        </row>
        <row r="7012">
          <cell r="A7012" t="str">
            <v>804E21010</v>
          </cell>
          <cell r="C7012" t="str">
            <v>FT</v>
          </cell>
          <cell r="D7012" t="str">
            <v>FIBER OPTIC CABLE, AIRBLOWN/PUSHABLE, 24 FIBER</v>
          </cell>
          <cell r="G7012">
            <v>0</v>
          </cell>
        </row>
        <row r="7013">
          <cell r="A7013" t="str">
            <v>804E21020</v>
          </cell>
          <cell r="C7013" t="str">
            <v>FT</v>
          </cell>
          <cell r="D7013" t="str">
            <v>FIBER OPTIC CABLE, AIRBLOWN/PUSHABLE, 48 FIBER</v>
          </cell>
          <cell r="G7013">
            <v>0</v>
          </cell>
        </row>
        <row r="7014">
          <cell r="A7014" t="str">
            <v>804E21030</v>
          </cell>
          <cell r="C7014" t="str">
            <v>FT</v>
          </cell>
          <cell r="D7014" t="str">
            <v>FIBER OPTIC CABLE, AIRBLOWN/PUSHABLE, 72 FIBER</v>
          </cell>
          <cell r="G7014">
            <v>0</v>
          </cell>
        </row>
        <row r="7015">
          <cell r="A7015" t="str">
            <v>804E21040</v>
          </cell>
          <cell r="C7015" t="str">
            <v>FT</v>
          </cell>
          <cell r="D7015" t="str">
            <v>FIBER OPTIC CABLE, AIRBLOWN/PUSHABLE, 144 FIBER</v>
          </cell>
          <cell r="G7015">
            <v>0</v>
          </cell>
        </row>
        <row r="7016">
          <cell r="A7016" t="str">
            <v>804E21050</v>
          </cell>
          <cell r="C7016" t="str">
            <v>FT</v>
          </cell>
          <cell r="D7016" t="str">
            <v>FIBER OPTIC CABLE, AIRBLOWN/PUSHABLE, 288 FIBER</v>
          </cell>
          <cell r="G7016">
            <v>0</v>
          </cell>
        </row>
        <row r="7017">
          <cell r="A7017" t="str">
            <v>804E21060</v>
          </cell>
          <cell r="C7017" t="str">
            <v>FT</v>
          </cell>
          <cell r="D7017" t="str">
            <v>FIBER OPTIC CABLE, AIRBLOWN/PUSHABLE, 432 FIBER</v>
          </cell>
          <cell r="G7017">
            <v>0</v>
          </cell>
        </row>
        <row r="7018">
          <cell r="A7018" t="str">
            <v>804E29990</v>
          </cell>
          <cell r="C7018" t="str">
            <v>EACH</v>
          </cell>
          <cell r="D7018" t="str">
            <v>FAN-OUT KIT, 2 FIBER</v>
          </cell>
          <cell r="G7018">
            <v>0</v>
          </cell>
        </row>
        <row r="7019">
          <cell r="A7019" t="str">
            <v>804E30000</v>
          </cell>
          <cell r="C7019" t="str">
            <v>EACH</v>
          </cell>
          <cell r="D7019" t="str">
            <v>FAN-OUT KIT, 6 FIBER</v>
          </cell>
          <cell r="G7019">
            <v>0</v>
          </cell>
        </row>
        <row r="7020">
          <cell r="A7020" t="str">
            <v>804E30001</v>
          </cell>
          <cell r="C7020" t="str">
            <v>EACH</v>
          </cell>
          <cell r="D7020" t="str">
            <v>FAN-OUT KIT, 6 FIBER, AS PER PLAN</v>
          </cell>
          <cell r="G7020">
            <v>0</v>
          </cell>
        </row>
        <row r="7021">
          <cell r="A7021" t="str">
            <v>804E30010</v>
          </cell>
          <cell r="C7021" t="str">
            <v>EACH</v>
          </cell>
          <cell r="D7021" t="str">
            <v>FAN-OUT KIT, 12 FIBER</v>
          </cell>
          <cell r="G7021">
            <v>0</v>
          </cell>
        </row>
        <row r="7022">
          <cell r="A7022" t="str">
            <v>804E30011</v>
          </cell>
          <cell r="C7022" t="str">
            <v>EACH</v>
          </cell>
          <cell r="D7022" t="str">
            <v>FAN-OUT KIT, 12 FIBER, AS PER PLAN</v>
          </cell>
          <cell r="G7022">
            <v>0</v>
          </cell>
        </row>
        <row r="7023">
          <cell r="A7023" t="str">
            <v>804E31990</v>
          </cell>
          <cell r="C7023" t="str">
            <v>EACH</v>
          </cell>
          <cell r="D7023" t="str">
            <v>DROP CABLE, 2 FIBER</v>
          </cell>
          <cell r="G7023">
            <v>0</v>
          </cell>
        </row>
        <row r="7024">
          <cell r="A7024" t="str">
            <v>804E32000</v>
          </cell>
          <cell r="C7024" t="str">
            <v>EACH</v>
          </cell>
          <cell r="D7024" t="str">
            <v>DROP CABLE, 6 FIBER</v>
          </cell>
          <cell r="G7024">
            <v>0</v>
          </cell>
        </row>
        <row r="7025">
          <cell r="A7025" t="str">
            <v>804E32001</v>
          </cell>
          <cell r="C7025" t="str">
            <v>EACH</v>
          </cell>
          <cell r="D7025" t="str">
            <v>DROP CABLE, 6 FIBER, AS PER PLAN</v>
          </cell>
          <cell r="G7025">
            <v>0</v>
          </cell>
        </row>
        <row r="7026">
          <cell r="A7026" t="str">
            <v>804E32010</v>
          </cell>
          <cell r="C7026" t="str">
            <v>EACH</v>
          </cell>
          <cell r="D7026" t="str">
            <v>DROP CABLE, 12 FIBER</v>
          </cell>
          <cell r="G7026">
            <v>0</v>
          </cell>
        </row>
        <row r="7027">
          <cell r="A7027" t="str">
            <v>804E32011</v>
          </cell>
          <cell r="C7027" t="str">
            <v>EACH</v>
          </cell>
          <cell r="D7027" t="str">
            <v>DROP CABLE, 12 FIBER, AS PER PLAN</v>
          </cell>
          <cell r="G7027">
            <v>0</v>
          </cell>
        </row>
        <row r="7028">
          <cell r="A7028" t="str">
            <v>804E32012</v>
          </cell>
          <cell r="C7028" t="str">
            <v>EACH</v>
          </cell>
          <cell r="D7028" t="str">
            <v>DROP CABLE, 24 FIBER</v>
          </cell>
          <cell r="G7028">
            <v>0</v>
          </cell>
        </row>
        <row r="7029">
          <cell r="A7029" t="str">
            <v>804E32016</v>
          </cell>
          <cell r="C7029" t="str">
            <v>EACH</v>
          </cell>
          <cell r="D7029" t="str">
            <v>DROP CABLE, 48 FIBER</v>
          </cell>
          <cell r="G7029">
            <v>0</v>
          </cell>
        </row>
        <row r="7030">
          <cell r="A7030" t="str">
            <v>804E32018</v>
          </cell>
          <cell r="C7030" t="str">
            <v>EACH</v>
          </cell>
          <cell r="D7030" t="str">
            <v>DROP CABLE, 72 FIBER</v>
          </cell>
          <cell r="G7030">
            <v>0</v>
          </cell>
        </row>
        <row r="7031">
          <cell r="A7031" t="str">
            <v>804E32020</v>
          </cell>
          <cell r="C7031" t="str">
            <v>FT</v>
          </cell>
          <cell r="D7031" t="str">
            <v>DROP CABLE, 6 FIBER</v>
          </cell>
          <cell r="G7031">
            <v>0</v>
          </cell>
        </row>
        <row r="7032">
          <cell r="A7032" t="str">
            <v>804E32021</v>
          </cell>
          <cell r="C7032" t="str">
            <v>FT</v>
          </cell>
          <cell r="D7032" t="str">
            <v>DROP CABLE, 6 FIBER, AS PER PLAN</v>
          </cell>
          <cell r="G7032">
            <v>0</v>
          </cell>
        </row>
        <row r="7033">
          <cell r="A7033" t="str">
            <v>804E32040</v>
          </cell>
          <cell r="C7033" t="str">
            <v>FT</v>
          </cell>
          <cell r="D7033" t="str">
            <v>DROP CABLE, 12 FIBER</v>
          </cell>
          <cell r="G7033">
            <v>0</v>
          </cell>
        </row>
        <row r="7034">
          <cell r="A7034" t="str">
            <v>804E32060</v>
          </cell>
          <cell r="C7034" t="str">
            <v>FT</v>
          </cell>
          <cell r="D7034" t="str">
            <v>DROP CABLE, 24 FIBER</v>
          </cell>
          <cell r="F7034" t="str">
            <v>CHECK UNIT OF MEASURE</v>
          </cell>
          <cell r="G7034">
            <v>0</v>
          </cell>
        </row>
        <row r="7035">
          <cell r="A7035" t="str">
            <v>804E32070</v>
          </cell>
          <cell r="C7035" t="str">
            <v>FT</v>
          </cell>
          <cell r="D7035" t="str">
            <v>DROP CABLE, 48 FIBER</v>
          </cell>
          <cell r="G7035">
            <v>0</v>
          </cell>
        </row>
        <row r="7036">
          <cell r="A7036" t="str">
            <v>804E32080</v>
          </cell>
          <cell r="C7036" t="str">
            <v>FT</v>
          </cell>
          <cell r="D7036" t="str">
            <v>DROP CABLE, 72 FIBER</v>
          </cell>
          <cell r="G7036">
            <v>0</v>
          </cell>
        </row>
        <row r="7037">
          <cell r="A7037" t="str">
            <v>804E32990</v>
          </cell>
          <cell r="C7037" t="str">
            <v>EACH</v>
          </cell>
          <cell r="D7037" t="str">
            <v>FIBER OPTIC PATCH CORD, 2 FIBER</v>
          </cell>
          <cell r="G7037">
            <v>0</v>
          </cell>
        </row>
        <row r="7038">
          <cell r="A7038" t="str">
            <v>804E33000</v>
          </cell>
          <cell r="C7038" t="str">
            <v>EACH</v>
          </cell>
          <cell r="D7038" t="str">
            <v>FIBER OPTIC PATCH CORD, 4 FIBER</v>
          </cell>
          <cell r="G7038">
            <v>0</v>
          </cell>
        </row>
        <row r="7039">
          <cell r="A7039" t="str">
            <v>804E33001</v>
          </cell>
          <cell r="C7039" t="str">
            <v>EACH</v>
          </cell>
          <cell r="D7039" t="str">
            <v>FIBER OPTIC PATCH CORD, 4 FIBER, AS PER PLAN</v>
          </cell>
          <cell r="G7039">
            <v>0</v>
          </cell>
        </row>
        <row r="7040">
          <cell r="A7040" t="str">
            <v>804E33990</v>
          </cell>
          <cell r="C7040" t="str">
            <v>EACH</v>
          </cell>
          <cell r="D7040" t="str">
            <v>FIBER OPTIC PATCH CORD, 1 FIBER</v>
          </cell>
          <cell r="G7040">
            <v>0</v>
          </cell>
        </row>
        <row r="7041">
          <cell r="A7041" t="str">
            <v>804E33991</v>
          </cell>
          <cell r="C7041" t="str">
            <v>EACH</v>
          </cell>
          <cell r="D7041" t="str">
            <v>FIBER OPTIC PATCH CORD, 1 FIBER, AS PER PLAN</v>
          </cell>
          <cell r="G7041">
            <v>0</v>
          </cell>
        </row>
        <row r="7042">
          <cell r="A7042" t="str">
            <v>804E33996</v>
          </cell>
          <cell r="C7042" t="str">
            <v>EACH</v>
          </cell>
          <cell r="D7042" t="str">
            <v>FIBER TERMINATION PANEL, 2 FIBER</v>
          </cell>
          <cell r="G7042">
            <v>0</v>
          </cell>
        </row>
        <row r="7043">
          <cell r="A7043" t="str">
            <v>804E34000</v>
          </cell>
          <cell r="C7043" t="str">
            <v>EACH</v>
          </cell>
          <cell r="D7043" t="str">
            <v>FIBER TERMINATION PANEL, 6 FIBER</v>
          </cell>
          <cell r="G7043">
            <v>0</v>
          </cell>
        </row>
        <row r="7044">
          <cell r="A7044" t="str">
            <v>804E34001</v>
          </cell>
          <cell r="C7044" t="str">
            <v>EACH</v>
          </cell>
          <cell r="D7044" t="str">
            <v>FIBER TERMINATION PANEL, 6 FIBER, AS PER PLAN</v>
          </cell>
          <cell r="G7044">
            <v>0</v>
          </cell>
        </row>
        <row r="7045">
          <cell r="A7045" t="str">
            <v>804E34012</v>
          </cell>
          <cell r="C7045" t="str">
            <v>EACH</v>
          </cell>
          <cell r="D7045" t="str">
            <v>FIBER TERMINATION PANEL, 12 FIBER</v>
          </cell>
          <cell r="G7045">
            <v>0</v>
          </cell>
        </row>
        <row r="7046">
          <cell r="A7046" t="str">
            <v>804E34013</v>
          </cell>
          <cell r="C7046" t="str">
            <v>EACH</v>
          </cell>
          <cell r="D7046" t="str">
            <v>FIBER TERMINATION PANEL, 12 FIBER, AS PER PLAN</v>
          </cell>
          <cell r="G7046">
            <v>0</v>
          </cell>
        </row>
        <row r="7047">
          <cell r="A7047" t="str">
            <v>804E34022</v>
          </cell>
          <cell r="C7047" t="str">
            <v>EACH</v>
          </cell>
          <cell r="D7047" t="str">
            <v>FIBER TERMINATION PANEL, 24 FIBER</v>
          </cell>
          <cell r="G7047">
            <v>0</v>
          </cell>
        </row>
        <row r="7048">
          <cell r="A7048" t="str">
            <v>804E34023</v>
          </cell>
          <cell r="C7048" t="str">
            <v>EACH</v>
          </cell>
          <cell r="D7048" t="str">
            <v>FIBER TERMINATION PANEL, 24 FIBER, AS PER PLAN</v>
          </cell>
          <cell r="G7048">
            <v>0</v>
          </cell>
        </row>
        <row r="7049">
          <cell r="A7049" t="str">
            <v>804E34026</v>
          </cell>
          <cell r="C7049" t="str">
            <v>EACH</v>
          </cell>
          <cell r="D7049" t="str">
            <v>FIBER TERMINATION PANEL, 36 FIBER</v>
          </cell>
          <cell r="G7049">
            <v>0</v>
          </cell>
        </row>
        <row r="7050">
          <cell r="A7050" t="str">
            <v>804E34030</v>
          </cell>
          <cell r="C7050" t="str">
            <v>EACH</v>
          </cell>
          <cell r="D7050" t="str">
            <v>FIBER TERMINATION PANEL, 48 FIBER</v>
          </cell>
          <cell r="G7050">
            <v>0</v>
          </cell>
        </row>
        <row r="7051">
          <cell r="A7051" t="str">
            <v>804E34031</v>
          </cell>
          <cell r="C7051" t="str">
            <v>EACH</v>
          </cell>
          <cell r="D7051" t="str">
            <v>FIBER TERMINATION PANEL, 48 FIBER, AS PER PLAN</v>
          </cell>
          <cell r="G7051">
            <v>0</v>
          </cell>
        </row>
        <row r="7052">
          <cell r="A7052" t="str">
            <v>804E34042</v>
          </cell>
          <cell r="C7052" t="str">
            <v>EACH</v>
          </cell>
          <cell r="D7052" t="str">
            <v>FIBER TERMINATION PANEL, 72 FIBER</v>
          </cell>
          <cell r="G7052">
            <v>0</v>
          </cell>
        </row>
        <row r="7053">
          <cell r="A7053" t="str">
            <v>804E34062</v>
          </cell>
          <cell r="C7053" t="str">
            <v>EACH</v>
          </cell>
          <cell r="D7053" t="str">
            <v>FIBER TERMINATION PANEL, 144 FIBER</v>
          </cell>
          <cell r="G7053">
            <v>0</v>
          </cell>
        </row>
        <row r="7054">
          <cell r="A7054" t="str">
            <v>804E34082</v>
          </cell>
          <cell r="C7054" t="str">
            <v>EACH</v>
          </cell>
          <cell r="D7054" t="str">
            <v>FIBER TERMINATION PANEL, 288 FIBER</v>
          </cell>
          <cell r="G7054">
            <v>0</v>
          </cell>
        </row>
        <row r="7055">
          <cell r="A7055" t="str">
            <v>804E35000</v>
          </cell>
          <cell r="C7055" t="str">
            <v>EACH</v>
          </cell>
          <cell r="D7055" t="str">
            <v>FUSION SPLICE</v>
          </cell>
          <cell r="G7055">
            <v>0</v>
          </cell>
        </row>
        <row r="7056">
          <cell r="A7056" t="str">
            <v>804E35001</v>
          </cell>
          <cell r="C7056" t="str">
            <v>EACH</v>
          </cell>
          <cell r="D7056" t="str">
            <v>FUSION SPLICE, AS PER PLAN</v>
          </cell>
          <cell r="G7056">
            <v>0</v>
          </cell>
        </row>
        <row r="7057">
          <cell r="A7057" t="str">
            <v>804E37000</v>
          </cell>
          <cell r="C7057" t="str">
            <v>EACH</v>
          </cell>
          <cell r="D7057" t="str">
            <v>SPLICE ENCLOSURE, BUTT STYLE</v>
          </cell>
          <cell r="G7057">
            <v>0</v>
          </cell>
        </row>
        <row r="7058">
          <cell r="A7058" t="str">
            <v>804E37001</v>
          </cell>
          <cell r="C7058" t="str">
            <v>EACH</v>
          </cell>
          <cell r="D7058" t="str">
            <v>SPLICE ENCLOSURE, AS PER PLAN</v>
          </cell>
          <cell r="G7058">
            <v>0</v>
          </cell>
        </row>
        <row r="7059">
          <cell r="A7059" t="str">
            <v>804E37002</v>
          </cell>
          <cell r="C7059" t="str">
            <v>EACH</v>
          </cell>
          <cell r="D7059" t="str">
            <v>SPLICE ENCLOSURE, IN-LINE</v>
          </cell>
          <cell r="G7059">
            <v>0</v>
          </cell>
        </row>
        <row r="7060">
          <cell r="A7060" t="str">
            <v>804E37500</v>
          </cell>
          <cell r="C7060" t="str">
            <v>EACH</v>
          </cell>
          <cell r="D7060" t="str">
            <v>FIBER OPTIC CONNECTOR</v>
          </cell>
          <cell r="G7060">
            <v>0</v>
          </cell>
        </row>
        <row r="7061">
          <cell r="A7061" t="str">
            <v>804E37501</v>
          </cell>
          <cell r="C7061" t="str">
            <v>EACH</v>
          </cell>
          <cell r="D7061" t="str">
            <v>FIBER OPTIC CONNECTOR, AS PER PLAN</v>
          </cell>
          <cell r="G7061">
            <v>0</v>
          </cell>
        </row>
        <row r="7062">
          <cell r="A7062" t="str">
            <v>804E37700</v>
          </cell>
          <cell r="C7062" t="str">
            <v>LS</v>
          </cell>
          <cell r="D7062" t="str">
            <v>FIBER OPTIC CABLE TESTING</v>
          </cell>
          <cell r="G7062">
            <v>0</v>
          </cell>
        </row>
        <row r="7063">
          <cell r="A7063" t="str">
            <v>804E37701</v>
          </cell>
          <cell r="C7063" t="str">
            <v>LS</v>
          </cell>
          <cell r="D7063" t="str">
            <v>FIBER OPTIC CABLE TESTING, AS PER PLAN</v>
          </cell>
          <cell r="G7063">
            <v>0</v>
          </cell>
        </row>
        <row r="7064">
          <cell r="A7064" t="str">
            <v>804E37800</v>
          </cell>
          <cell r="C7064" t="str">
            <v>LS</v>
          </cell>
          <cell r="D7064" t="str">
            <v>FIBER OPTIC TRAINING</v>
          </cell>
          <cell r="G7064">
            <v>0</v>
          </cell>
        </row>
        <row r="7065">
          <cell r="A7065" t="str">
            <v>804E38000</v>
          </cell>
          <cell r="C7065" t="str">
            <v>EACH</v>
          </cell>
          <cell r="D7065" t="str">
            <v>FIBER OPTIC CABLE MODEM</v>
          </cell>
          <cell r="G7065">
            <v>0</v>
          </cell>
        </row>
        <row r="7066">
          <cell r="A7066" t="str">
            <v>804E38001</v>
          </cell>
          <cell r="C7066" t="str">
            <v>EACH</v>
          </cell>
          <cell r="D7066" t="str">
            <v>FIBER OPTIC CABLE MODEM, AS PER PLAN</v>
          </cell>
          <cell r="G7066">
            <v>0</v>
          </cell>
        </row>
        <row r="7067">
          <cell r="A7067" t="str">
            <v>804E98000</v>
          </cell>
          <cell r="C7067" t="str">
            <v>FT</v>
          </cell>
          <cell r="D7067" t="str">
            <v>FIBER OPTIC CABLE, MISC.:</v>
          </cell>
          <cell r="F7067" t="str">
            <v>ADD SUPPLEMENTAL DESCRIPTION</v>
          </cell>
          <cell r="G7067">
            <v>1</v>
          </cell>
        </row>
        <row r="7068">
          <cell r="A7068" t="str">
            <v>804E98100</v>
          </cell>
          <cell r="C7068" t="str">
            <v>EACH</v>
          </cell>
          <cell r="D7068" t="str">
            <v>FIBER OPTIC CABLE, MISC.:</v>
          </cell>
          <cell r="F7068" t="str">
            <v>ADD SUPPLEMENTAL DESCRIPTION</v>
          </cell>
          <cell r="G7068">
            <v>1</v>
          </cell>
        </row>
        <row r="7069">
          <cell r="A7069" t="str">
            <v>804E98200</v>
          </cell>
          <cell r="C7069" t="str">
            <v>LS</v>
          </cell>
          <cell r="D7069" t="str">
            <v>FIBER OPTIC CABLE, MISC.:</v>
          </cell>
          <cell r="F7069" t="str">
            <v>ADD SUPPLEMENTAL DESCRIPTION</v>
          </cell>
          <cell r="G7069">
            <v>1</v>
          </cell>
        </row>
        <row r="7070">
          <cell r="A7070" t="str">
            <v>804E99000</v>
          </cell>
          <cell r="B7070" t="str">
            <v>Y</v>
          </cell>
          <cell r="C7070" t="str">
            <v>LS</v>
          </cell>
          <cell r="D7070" t="str">
            <v>SPECIAL - FIBER OPTIC CABLE AND COMPONENTS</v>
          </cell>
          <cell r="F7070" t="str">
            <v>DESIGN BUILD PROJECTS ONLY</v>
          </cell>
          <cell r="G7070">
            <v>0</v>
          </cell>
        </row>
        <row r="7071">
          <cell r="A7071" t="str">
            <v>805E00100</v>
          </cell>
          <cell r="C7071" t="str">
            <v>EACH</v>
          </cell>
          <cell r="D7071" t="str">
            <v>GLOBAL POSITIONING SYSTEM CLOCK ASSEMBLY</v>
          </cell>
          <cell r="G7071">
            <v>0</v>
          </cell>
        </row>
        <row r="7072">
          <cell r="A7072" t="str">
            <v>805E00101</v>
          </cell>
          <cell r="C7072" t="str">
            <v>EACH</v>
          </cell>
          <cell r="D7072" t="str">
            <v>GLOBAL POSITIONING SYSTEM CLOCK ASSEMBLY, AS PER PLAN</v>
          </cell>
          <cell r="G7072">
            <v>0</v>
          </cell>
        </row>
        <row r="7073">
          <cell r="A7073" t="str">
            <v>807E10000</v>
          </cell>
          <cell r="C7073" t="str">
            <v>MILE</v>
          </cell>
          <cell r="D7073" t="str">
            <v>WET REFLECTIVE TRAFFIC PAINT, EDGE LINE, 4"</v>
          </cell>
          <cell r="F7073" t="str">
            <v>SPECIFY IF PERFORMANCE TESTING</v>
          </cell>
          <cell r="G7073">
            <v>1</v>
          </cell>
        </row>
        <row r="7074">
          <cell r="A7074" t="str">
            <v>807E10010</v>
          </cell>
          <cell r="C7074" t="str">
            <v>MILE</v>
          </cell>
          <cell r="D7074" t="str">
            <v>WET REFLECTIVE TRAFFIC PAINT, EDGE LINE, 6"</v>
          </cell>
          <cell r="F7074" t="str">
            <v>SPECIFY IF PERFORMANCE TESTING</v>
          </cell>
          <cell r="G7074">
            <v>1</v>
          </cell>
        </row>
        <row r="7075">
          <cell r="A7075" t="str">
            <v>807E10100</v>
          </cell>
          <cell r="C7075" t="str">
            <v>MILE</v>
          </cell>
          <cell r="D7075" t="str">
            <v>WET REFLECTIVE TRAFFIC PAINT, LANE LINE, 4"</v>
          </cell>
          <cell r="F7075" t="str">
            <v>SPECIFY IF PERFORMANCE TESTING</v>
          </cell>
          <cell r="G7075">
            <v>1</v>
          </cell>
        </row>
        <row r="7076">
          <cell r="A7076" t="str">
            <v>807E10110</v>
          </cell>
          <cell r="C7076" t="str">
            <v>MILE</v>
          </cell>
          <cell r="D7076" t="str">
            <v>WET REFLECTIVE TRAFFIC PAINT, LANE LINE, 6"</v>
          </cell>
          <cell r="F7076" t="str">
            <v>SPECIFY IF PERFORMANCE TESTING</v>
          </cell>
          <cell r="G7076">
            <v>1</v>
          </cell>
        </row>
        <row r="7077">
          <cell r="A7077" t="str">
            <v>807E10200</v>
          </cell>
          <cell r="C7077" t="str">
            <v>MILE</v>
          </cell>
          <cell r="D7077" t="str">
            <v>WET REFLECTIVE TRAFFIC PAINT, CENTER LINE</v>
          </cell>
          <cell r="F7077" t="str">
            <v>SPECIFY IF PERFORMANCE TESTING</v>
          </cell>
          <cell r="G7077">
            <v>1</v>
          </cell>
        </row>
        <row r="7078">
          <cell r="A7078" t="str">
            <v>807E10300</v>
          </cell>
          <cell r="C7078" t="str">
            <v>FT</v>
          </cell>
          <cell r="D7078" t="str">
            <v>WET REFLECTIVE TRAFFIC PAINT, CHANNELIZING LINE, 8"</v>
          </cell>
          <cell r="F7078" t="str">
            <v>SPECIFY IF PERFORMANCE TESTING</v>
          </cell>
          <cell r="G7078">
            <v>1</v>
          </cell>
        </row>
        <row r="7079">
          <cell r="A7079" t="str">
            <v>807E10310</v>
          </cell>
          <cell r="C7079" t="str">
            <v>FT</v>
          </cell>
          <cell r="D7079" t="str">
            <v>WET REFLECTIVE TRAFFIC PAINT, CHANNELIZING LINE, 12"</v>
          </cell>
          <cell r="F7079" t="str">
            <v>SPECIFY IF PERFORMANCE TESTING</v>
          </cell>
          <cell r="G7079">
            <v>1</v>
          </cell>
        </row>
        <row r="7080">
          <cell r="A7080" t="str">
            <v>807E10400</v>
          </cell>
          <cell r="C7080" t="str">
            <v>FT</v>
          </cell>
          <cell r="D7080" t="str">
            <v>WET REFLECTIVE TRAFFIC PAINT, DOTTED LINE, 4"</v>
          </cell>
          <cell r="F7080" t="str">
            <v>SPECIFY IF PERFORMANCE TESTING</v>
          </cell>
          <cell r="G7080">
            <v>1</v>
          </cell>
        </row>
        <row r="7081">
          <cell r="A7081" t="str">
            <v>807E10410</v>
          </cell>
          <cell r="C7081" t="str">
            <v>FT</v>
          </cell>
          <cell r="D7081" t="str">
            <v>WET REFLECTIVE TRAFFIC PAINT, DOTTED LINE, 6"</v>
          </cell>
          <cell r="F7081" t="str">
            <v>SPECIFY IF PERFORMANCE TESTING</v>
          </cell>
          <cell r="G7081">
            <v>1</v>
          </cell>
        </row>
        <row r="7082">
          <cell r="A7082" t="str">
            <v>807E10420</v>
          </cell>
          <cell r="C7082" t="str">
            <v>FT</v>
          </cell>
          <cell r="D7082" t="str">
            <v>WET REFLECTIVE TRAFFIC PAINT, DOTTED LINE, 8"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807E10430</v>
          </cell>
          <cell r="C7083" t="str">
            <v>FT</v>
          </cell>
          <cell r="D7083" t="str">
            <v>WET REFLECTIVE TRAFFIC PAINT, DOTTED LINE, 12"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807E11000</v>
          </cell>
          <cell r="C7084" t="str">
            <v>MILE</v>
          </cell>
          <cell r="D7084" t="str">
            <v>WET REFLECTIVE POLYESTER PAVEMENT MARKING, EDGE LINE, 4"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807E11010</v>
          </cell>
          <cell r="C7085" t="str">
            <v>MILE</v>
          </cell>
          <cell r="D7085" t="str">
            <v>WET REFLECTIVE POLYESTER PAVEMENT MARKING, EDGE LINE, 6"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807E11100</v>
          </cell>
          <cell r="C7086" t="str">
            <v>MILE</v>
          </cell>
          <cell r="D7086" t="str">
            <v>WET REFLECTIVE POLYESTER PAVEMENT MARKING, LANE LINE, 4"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807E11110</v>
          </cell>
          <cell r="C7087" t="str">
            <v>MILE</v>
          </cell>
          <cell r="D7087" t="str">
            <v>WET REFLECTIVE POLYESTER PAVEMENT MARKING, LANE LINE, 6"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807E11200</v>
          </cell>
          <cell r="C7088" t="str">
            <v>MILE</v>
          </cell>
          <cell r="D7088" t="str">
            <v>WET REFLECTIVE POLYESTER PAVEMENT MARKING, CENTER LINE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807E11300</v>
          </cell>
          <cell r="C7089" t="str">
            <v>FT</v>
          </cell>
          <cell r="D7089" t="str">
            <v>WET REFLECTIVE POLYESTER PAVEMENT MARKING, CHANNELIZING LINE, 8"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807E11310</v>
          </cell>
          <cell r="C7090" t="str">
            <v>FT</v>
          </cell>
          <cell r="D7090" t="str">
            <v>WET REFLECTIVE POLYESTER PAVEMENT MARKING, CHANNELIZING LINE, 12"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807E11400</v>
          </cell>
          <cell r="C7091" t="str">
            <v>FT</v>
          </cell>
          <cell r="D7091" t="str">
            <v>WET REFLECTIVE POLYESTER PAVEMENT MARKING, DOTTED LINE, 4"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807E11410</v>
          </cell>
          <cell r="C7092" t="str">
            <v>FT</v>
          </cell>
          <cell r="D7092" t="str">
            <v>WET REFLECTIVE POLYESTER PAVEMENT MARKING, DOTTED LINE, 6"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807E11420</v>
          </cell>
          <cell r="C7093" t="str">
            <v>FT</v>
          </cell>
          <cell r="D7093" t="str">
            <v>WET REFLECTIVE POLYESTER PAVEMENT MARKING, DOTTED LINE, 8"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807E11430</v>
          </cell>
          <cell r="C7094" t="str">
            <v>FT</v>
          </cell>
          <cell r="D7094" t="str">
            <v>WET REFLECTIVE POLYESTER PAVEMENT MARKING, DOTTED LINE, 12"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807E12000</v>
          </cell>
          <cell r="C7095" t="str">
            <v>MILE</v>
          </cell>
          <cell r="D7095" t="str">
            <v>WET REFLECTIVE EPOXY PAVEMENT MARKING, EDGE LINE, 4"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807E12010</v>
          </cell>
          <cell r="C7096" t="str">
            <v>MILE</v>
          </cell>
          <cell r="D7096" t="str">
            <v>WET REFLECTIVE EPOXY PAVEMENT MARKING, EDGE LINE, 6"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807E12100</v>
          </cell>
          <cell r="C7097" t="str">
            <v>MILE</v>
          </cell>
          <cell r="D7097" t="str">
            <v>WET REFLECTIVE EPOXY PAVEMENT MARKING, LANE LINE, 4"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807E12110</v>
          </cell>
          <cell r="C7098" t="str">
            <v>MILE</v>
          </cell>
          <cell r="D7098" t="str">
            <v>WET REFLECTIVE EPOXY PAVEMENT MARKING, LANE LINE, 6"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807E12200</v>
          </cell>
          <cell r="C7099" t="str">
            <v>MILE</v>
          </cell>
          <cell r="D7099" t="str">
            <v>WET REFLECTIVE EPOXY PAVEMENT MARKING, CENTER LINE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807E12300</v>
          </cell>
          <cell r="C7100" t="str">
            <v>FT</v>
          </cell>
          <cell r="D7100" t="str">
            <v>WET REFLECTIVE EPOXY PAVEMENT MARKING, CHANNELIZING LINE, 8"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807E12310</v>
          </cell>
          <cell r="C7101" t="str">
            <v>FT</v>
          </cell>
          <cell r="D7101" t="str">
            <v>WET REFLECTIVE EPOXY PAVEMENT MARKING, CHANNELIZING LINE, 12"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807E12400</v>
          </cell>
          <cell r="C7102" t="str">
            <v>FT</v>
          </cell>
          <cell r="D7102" t="str">
            <v>WET REFLECTIVE EPOXY PAVEMENT MARKING, DOTTED LINE, 4"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807E12410</v>
          </cell>
          <cell r="C7103" t="str">
            <v>FT</v>
          </cell>
          <cell r="D7103" t="str">
            <v>WET REFLECTIVE EPOXY PAVEMENT MARKING, DOTTED LINE, 6"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807E12420</v>
          </cell>
          <cell r="C7104" t="str">
            <v>FT</v>
          </cell>
          <cell r="D7104" t="str">
            <v>WET REFLECTIVE EPOXY PAVEMENT MARKING, DOTTED LINE, 8"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807E12430</v>
          </cell>
          <cell r="C7105" t="str">
            <v>FT</v>
          </cell>
          <cell r="D7105" t="str">
            <v>WET REFLECTIVE EPOXY PAVEMENT MARKING, DOTTED LINE, 12"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807E13000</v>
          </cell>
          <cell r="C7106" t="str">
            <v>MILE</v>
          </cell>
          <cell r="D7106" t="str">
            <v>WET REFLECTIVE SPRAY THERMOPLASTIC PAVEMENT MARKING, EDGE LINE, 4"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807E13010</v>
          </cell>
          <cell r="C7107" t="str">
            <v>MILE</v>
          </cell>
          <cell r="D7107" t="str">
            <v>WET REFLECTIVE SPRAY THERMOPLASTIC PAVEMENT MARKING, EDGE LINE, 6"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807E13100</v>
          </cell>
          <cell r="C7108" t="str">
            <v>MILE</v>
          </cell>
          <cell r="D7108" t="str">
            <v>WET REFLECTIVE SPRAY THERMOPLASTIC PAVEMENT MARKING, LANE LINE, 4"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807E13110</v>
          </cell>
          <cell r="C7109" t="str">
            <v>MILE</v>
          </cell>
          <cell r="D7109" t="str">
            <v>WET REFLECTIVE SPRAY THERMOPLASTIC PAVEMENT MARKING, LANE LINE, 6"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807E13200</v>
          </cell>
          <cell r="C7110" t="str">
            <v>MILE</v>
          </cell>
          <cell r="D7110" t="str">
            <v>WET REFLECTIVE SPRAY THERMOPLASTIC PAVEMENT MARKING, CENTER LINE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807E13300</v>
          </cell>
          <cell r="C7111" t="str">
            <v>FT</v>
          </cell>
          <cell r="D7111" t="str">
            <v>WET REFLECTIVE SPRAY THERMOPLASTIC PAVEMENT MARKING, CHANNELIZING LINE, 8"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807E13310</v>
          </cell>
          <cell r="C7112" t="str">
            <v>FT</v>
          </cell>
          <cell r="D7112" t="str">
            <v>WET REFLECTIVE SPRAY THERMOPLASTIC PAVEMENT MARKING, CHANNELIZING LINE, 12"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807E13400</v>
          </cell>
          <cell r="C7113" t="str">
            <v>FT</v>
          </cell>
          <cell r="D7113" t="str">
            <v>WET REFLECTIVE SPRAY THERMOPLASTIC PAVEMENT MARKING, DOTTED LINE, 4"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807E13410</v>
          </cell>
          <cell r="C7114" t="str">
            <v>FT</v>
          </cell>
          <cell r="D7114" t="str">
            <v>WET REFLECTIVE SPRAY THERMOPLASTIC PAVEMENT MARKING, DOTTED LINE, 6"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807E13420</v>
          </cell>
          <cell r="C7115" t="str">
            <v>FT</v>
          </cell>
          <cell r="D7115" t="str">
            <v>WET REFLECTIVE SPRAY THERMOPLASTIC PAVEMENT MARKING, DOTTED LINE, 8"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807E13430</v>
          </cell>
          <cell r="C7116" t="str">
            <v>FT</v>
          </cell>
          <cell r="D7116" t="str">
            <v>WET REFLECTIVE SPRAY THERMOPLASTIC PAVEMENT MARKING, DOTTED LINE, 12"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807E14000</v>
          </cell>
          <cell r="C7117" t="str">
            <v>MILE</v>
          </cell>
          <cell r="D7117" t="str">
            <v>WET REFLECTIVE THERMOPLASTIC PAVEMENT MARKING, EDGE LINE, 4"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807E14010</v>
          </cell>
          <cell r="C7118" t="str">
            <v>MILE</v>
          </cell>
          <cell r="D7118" t="str">
            <v>WET REFLECTIVE THERMOPLASTIC PAVEMENT MARKING, EDGE LINE, 6"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807E14100</v>
          </cell>
          <cell r="C7119" t="str">
            <v>MILE</v>
          </cell>
          <cell r="D7119" t="str">
            <v>WET REFLECTIVE THERMOPLASTIC PAVEMENT MARKING, LANE LINE, 4"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807E14110</v>
          </cell>
          <cell r="C7120" t="str">
            <v>MILE</v>
          </cell>
          <cell r="D7120" t="str">
            <v>WET REFLECTIVE THERMOPLASTIC PAVEMENT MARKING, LANE LINE, 6"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807E14200</v>
          </cell>
          <cell r="C7121" t="str">
            <v>MILE</v>
          </cell>
          <cell r="D7121" t="str">
            <v>WET REFLECTIVE THERMOPLASTIC PAVEMENT MARKING, CENTER LINE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807E14300</v>
          </cell>
          <cell r="C7122" t="str">
            <v>FT</v>
          </cell>
          <cell r="D7122" t="str">
            <v>WET REFLECTIVE THERMOPLASTIC PAVEMENT MARKING, CHANNELIZING LINE, 8"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807E14310</v>
          </cell>
          <cell r="C7123" t="str">
            <v>FT</v>
          </cell>
          <cell r="D7123" t="str">
            <v>WET REFLECTIVE THERMOPLASTIC PAVEMENT MARKING, CHANNELIZING LINE, 12"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807E14400</v>
          </cell>
          <cell r="C7124" t="str">
            <v>FT</v>
          </cell>
          <cell r="D7124" t="str">
            <v>WET REFLECTIVE THERMOPLASTIC PAVEMENT MARKING, DOTTED LINE, 4"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807E14410</v>
          </cell>
          <cell r="C7125" t="str">
            <v>FT</v>
          </cell>
          <cell r="D7125" t="str">
            <v>WET REFLECTIVE THERMOPLASTIC PAVEMENT MARKING, DOTTED LINE, 6"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807E14420</v>
          </cell>
          <cell r="C7126" t="str">
            <v>FT</v>
          </cell>
          <cell r="D7126" t="str">
            <v>WET REFLECTIVE THERMOPLASTIC PAVEMENT MARKING, DOTTED LINE, 8"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807E14430</v>
          </cell>
          <cell r="C7127" t="str">
            <v>FT</v>
          </cell>
          <cell r="D7127" t="str">
            <v>WET REFLECTIVE THERMOPLASTIC PAVEMENT MARKING, DOTTED LINE, 12"</v>
          </cell>
          <cell r="F7127" t="str">
            <v>SPECIFY IF PERFORMANCE TESTING</v>
          </cell>
          <cell r="G7127">
            <v>1</v>
          </cell>
        </row>
        <row r="7128">
          <cell r="A7128" t="str">
            <v>807E20000</v>
          </cell>
          <cell r="C7128" t="str">
            <v>LS</v>
          </cell>
          <cell r="D7128" t="str">
            <v>FINAL ACCEPTANCE TESTING</v>
          </cell>
          <cell r="G7128">
            <v>0</v>
          </cell>
        </row>
        <row r="7129">
          <cell r="A7129" t="str">
            <v>808E18700</v>
          </cell>
          <cell r="C7129" t="str">
            <v>SNMT</v>
          </cell>
          <cell r="D7129" t="str">
            <v>DIGITAL SPEED LIMIT (DSL) SIGN ASSEMBLY</v>
          </cell>
          <cell r="G7129">
            <v>0</v>
          </cell>
        </row>
        <row r="7130">
          <cell r="A7130" t="str">
            <v>809E00500</v>
          </cell>
          <cell r="C7130" t="str">
            <v>EACH</v>
          </cell>
          <cell r="D7130" t="str">
            <v>ITS JUNCTION BOX, 17x30x12 INCHES</v>
          </cell>
          <cell r="G7130">
            <v>0</v>
          </cell>
        </row>
        <row r="7131">
          <cell r="A7131" t="str">
            <v>809E00510</v>
          </cell>
          <cell r="C7131" t="str">
            <v>EACH</v>
          </cell>
          <cell r="D7131" t="str">
            <v>ITS JUNCTION BOX, 17x30x18 INCHES</v>
          </cell>
          <cell r="G7131">
            <v>0</v>
          </cell>
        </row>
        <row r="7132">
          <cell r="A7132" t="str">
            <v>809E00520</v>
          </cell>
          <cell r="C7132" t="str">
            <v>EACH</v>
          </cell>
          <cell r="D7132" t="str">
            <v>ITS JUNCTION BOX, 17x30x24 INCHES</v>
          </cell>
          <cell r="G7132">
            <v>0</v>
          </cell>
        </row>
        <row r="7133">
          <cell r="A7133" t="str">
            <v>809E00530</v>
          </cell>
          <cell r="C7133" t="str">
            <v>EACH</v>
          </cell>
          <cell r="D7133" t="str">
            <v>ITS JUNCTION BOX, 17x24x6 INCHES</v>
          </cell>
          <cell r="G7133">
            <v>0</v>
          </cell>
        </row>
        <row r="7134">
          <cell r="A7134" t="str">
            <v>809E01900</v>
          </cell>
          <cell r="C7134" t="str">
            <v>EACH</v>
          </cell>
          <cell r="D7134" t="str">
            <v>ITS PULL BOX WITH PAD AND STANDARD LID ASSEMBLY, 32" WIDE, TYPE 1</v>
          </cell>
          <cell r="G7134">
            <v>0</v>
          </cell>
        </row>
        <row r="7135">
          <cell r="A7135" t="str">
            <v>809E01920</v>
          </cell>
          <cell r="C7135" t="str">
            <v>EACH</v>
          </cell>
          <cell r="D7135" t="str">
            <v>ITS PULL BOX WITH PAD AND HINGED LID ASSEMBLY, 32" WIDE, TYPE 1</v>
          </cell>
          <cell r="G7135">
            <v>0</v>
          </cell>
        </row>
        <row r="7136">
          <cell r="A7136" t="str">
            <v>809E02000</v>
          </cell>
          <cell r="C7136" t="str">
            <v>EACH</v>
          </cell>
          <cell r="D7136" t="str">
            <v>32" ITS PULL BOX WITH PAD AND STANDARD LID ASSEMBLY, TYPE 2</v>
          </cell>
          <cell r="G7136">
            <v>0</v>
          </cell>
        </row>
        <row r="7137">
          <cell r="A7137" t="str">
            <v>809E02002</v>
          </cell>
          <cell r="C7137" t="str">
            <v>EACH</v>
          </cell>
          <cell r="D7137" t="str">
            <v>32" ITS PULL BOX WITH PAD AND HINGED LID ASSEMBLY, TYPE 2</v>
          </cell>
          <cell r="G7137">
            <v>0</v>
          </cell>
        </row>
        <row r="7138">
          <cell r="A7138" t="str">
            <v>809E02004</v>
          </cell>
          <cell r="C7138" t="str">
            <v>EACH</v>
          </cell>
          <cell r="D7138" t="str">
            <v>48" ITS PULL BOX WITH PAD AND STANDARD LID ASSEMBLY, TYPE 1</v>
          </cell>
          <cell r="G7138">
            <v>0</v>
          </cell>
        </row>
        <row r="7139">
          <cell r="A7139" t="str">
            <v>809E02006</v>
          </cell>
          <cell r="C7139" t="str">
            <v>EACH</v>
          </cell>
          <cell r="D7139" t="str">
            <v>48" ITS PULL BOX WITH PAD AND STANDARD LID ASSEMBLY, TYPE 2</v>
          </cell>
          <cell r="G7139">
            <v>0</v>
          </cell>
        </row>
        <row r="7140">
          <cell r="A7140" t="str">
            <v>809E02008</v>
          </cell>
          <cell r="C7140" t="str">
            <v>EACH</v>
          </cell>
          <cell r="D7140" t="str">
            <v>48" ITS PULL BOX WITH PAD AND HINGED LID ASSEMBLY, TYPE 1</v>
          </cell>
          <cell r="G7140">
            <v>0</v>
          </cell>
        </row>
        <row r="7141">
          <cell r="A7141" t="str">
            <v>809E02010</v>
          </cell>
          <cell r="C7141" t="str">
            <v>EACH</v>
          </cell>
          <cell r="D7141" t="str">
            <v>48" ITS PULL BOX WITH PAD AND HINGED LID ASSEMBLY, TYPE 2</v>
          </cell>
          <cell r="G7141">
            <v>0</v>
          </cell>
        </row>
        <row r="7142">
          <cell r="A7142" t="str">
            <v>809E10000</v>
          </cell>
          <cell r="C7142" t="str">
            <v>FT</v>
          </cell>
          <cell r="D7142" t="str">
            <v>TRACER WIRE</v>
          </cell>
          <cell r="G7142">
            <v>0</v>
          </cell>
        </row>
        <row r="7143">
          <cell r="A7143" t="str">
            <v>809E11000</v>
          </cell>
          <cell r="C7143" t="str">
            <v>EACH</v>
          </cell>
          <cell r="D7143" t="str">
            <v>COMMUNICATION CABLE MARKER</v>
          </cell>
          <cell r="G7143">
            <v>0</v>
          </cell>
        </row>
        <row r="7144">
          <cell r="A7144" t="str">
            <v>809E20000</v>
          </cell>
          <cell r="C7144" t="str">
            <v>FT</v>
          </cell>
          <cell r="D7144" t="str">
            <v>MICRO-DUCT PATHWAY, 1 CELL 14/10</v>
          </cell>
          <cell r="G7144">
            <v>0</v>
          </cell>
        </row>
        <row r="7145">
          <cell r="A7145" t="str">
            <v>809E20010</v>
          </cell>
          <cell r="C7145" t="str">
            <v>FT</v>
          </cell>
          <cell r="D7145" t="str">
            <v>MICRO-DUCT PATHWAY, 2 CELL 14/10</v>
          </cell>
          <cell r="G7145">
            <v>0</v>
          </cell>
        </row>
        <row r="7146">
          <cell r="A7146" t="str">
            <v>809E20020</v>
          </cell>
          <cell r="C7146" t="str">
            <v>FT</v>
          </cell>
          <cell r="D7146" t="str">
            <v>MICRO-DUCT PATHWAY, 4 CELL 14/10</v>
          </cell>
          <cell r="G7146">
            <v>0</v>
          </cell>
        </row>
        <row r="7147">
          <cell r="A7147" t="str">
            <v>809E20030</v>
          </cell>
          <cell r="C7147" t="str">
            <v>FT</v>
          </cell>
          <cell r="D7147" t="str">
            <v>MICRO-DUCT PATHWAY, 7 CELL 14/10</v>
          </cell>
          <cell r="G7147">
            <v>0</v>
          </cell>
        </row>
        <row r="7148">
          <cell r="A7148" t="str">
            <v>809E20100</v>
          </cell>
          <cell r="C7148" t="str">
            <v>FT</v>
          </cell>
          <cell r="D7148" t="str">
            <v>MICRO-DUCT PATHWAY, 1 CELL 22/16</v>
          </cell>
          <cell r="G7148">
            <v>0</v>
          </cell>
        </row>
        <row r="7149">
          <cell r="A7149" t="str">
            <v>809E20110</v>
          </cell>
          <cell r="C7149" t="str">
            <v>FT</v>
          </cell>
          <cell r="D7149" t="str">
            <v>MICRO-DUCT PATHWAY, 2 CELL 22/16</v>
          </cell>
          <cell r="G7149">
            <v>0</v>
          </cell>
        </row>
        <row r="7150">
          <cell r="A7150" t="str">
            <v>809E20120</v>
          </cell>
          <cell r="C7150" t="str">
            <v>FT</v>
          </cell>
          <cell r="D7150" t="str">
            <v>MICRO-DUCT PATHWAY, 4 CELL 22/16</v>
          </cell>
          <cell r="G7150">
            <v>0</v>
          </cell>
        </row>
        <row r="7151">
          <cell r="A7151" t="str">
            <v>809E20130</v>
          </cell>
          <cell r="C7151" t="str">
            <v>FT</v>
          </cell>
          <cell r="D7151" t="str">
            <v>MICRO-DUCT PATHWAY, 7 CELL 22/16</v>
          </cell>
          <cell r="G7151">
            <v>0</v>
          </cell>
        </row>
        <row r="7152">
          <cell r="A7152" t="str">
            <v>809E21000</v>
          </cell>
          <cell r="C7152" t="str">
            <v>FT</v>
          </cell>
          <cell r="D7152" t="str">
            <v>MICRO-DUCT PATHWAY, HYBRID, 3 - 14/10 AND 3 - 1.25 IN</v>
          </cell>
          <cell r="G7152">
            <v>0</v>
          </cell>
        </row>
        <row r="7153">
          <cell r="A7153" t="str">
            <v>809E22000</v>
          </cell>
          <cell r="C7153" t="str">
            <v>FT</v>
          </cell>
          <cell r="D7153" t="str">
            <v>MICRO-DUCT PATHWAY, JACKED OR DRILLED</v>
          </cell>
          <cell r="F7153" t="str">
            <v>SPECIFY SIZE</v>
          </cell>
          <cell r="G7153">
            <v>1</v>
          </cell>
        </row>
        <row r="7154">
          <cell r="A7154" t="str">
            <v>809E23000</v>
          </cell>
          <cell r="C7154" t="str">
            <v>FT</v>
          </cell>
          <cell r="D7154" t="str">
            <v>MICRO-DUCT INNERDUCT, 10/8</v>
          </cell>
          <cell r="G7154">
            <v>0</v>
          </cell>
        </row>
        <row r="7155">
          <cell r="A7155" t="str">
            <v>809E23100</v>
          </cell>
          <cell r="C7155" t="str">
            <v>FT</v>
          </cell>
          <cell r="D7155" t="str">
            <v>MICRO-DUCT INNERDUCT, 14/10</v>
          </cell>
          <cell r="G7155">
            <v>0</v>
          </cell>
        </row>
        <row r="7156">
          <cell r="A7156" t="str">
            <v>809E23200</v>
          </cell>
          <cell r="C7156" t="str">
            <v>FT</v>
          </cell>
          <cell r="D7156" t="str">
            <v>MICRO-DUCT INNERDUCT, 22/16</v>
          </cell>
          <cell r="G7156">
            <v>0</v>
          </cell>
        </row>
        <row r="7157">
          <cell r="A7157" t="str">
            <v>809E23900</v>
          </cell>
          <cell r="C7157" t="str">
            <v>FT</v>
          </cell>
          <cell r="D7157" t="str">
            <v>CONDUIT, 2" DIAMETER, HDPE</v>
          </cell>
          <cell r="G7157">
            <v>0</v>
          </cell>
        </row>
        <row r="7158">
          <cell r="A7158" t="str">
            <v>809E24000</v>
          </cell>
          <cell r="C7158" t="str">
            <v>FT</v>
          </cell>
          <cell r="D7158" t="str">
            <v>CONDUIT, MULTICELL, JACKED OR DRILLED</v>
          </cell>
          <cell r="F7158" t="str">
            <v>SPECIFY SIZE</v>
          </cell>
          <cell r="G7158">
            <v>1</v>
          </cell>
        </row>
        <row r="7159">
          <cell r="A7159" t="str">
            <v>809E24500</v>
          </cell>
          <cell r="C7159" t="str">
            <v>FT</v>
          </cell>
          <cell r="D7159" t="str">
            <v>CONDUIT, 4", MULTICELL, HDPE WITH 4 - 1” INNERDUCTS</v>
          </cell>
          <cell r="G7159">
            <v>0</v>
          </cell>
        </row>
        <row r="7160">
          <cell r="A7160" t="str">
            <v>809E24510</v>
          </cell>
          <cell r="C7160" t="str">
            <v>FT</v>
          </cell>
          <cell r="D7160" t="str">
            <v>CONDUIT, 2", MULTICELL, WITH 4 - 10/8MM INNERDUCTS</v>
          </cell>
          <cell r="G7160">
            <v>0</v>
          </cell>
        </row>
        <row r="7161">
          <cell r="A7161" t="str">
            <v>809E25000</v>
          </cell>
          <cell r="C7161" t="str">
            <v>FT</v>
          </cell>
          <cell r="D7161" t="str">
            <v>CONDUIT, MULTICELL, MISC.:</v>
          </cell>
          <cell r="F7161" t="str">
            <v>ADD SUPPLEMENTAL DESCRIPTION</v>
          </cell>
          <cell r="G7161">
            <v>1</v>
          </cell>
        </row>
        <row r="7162">
          <cell r="A7162" t="str">
            <v>809E51000</v>
          </cell>
          <cell r="C7162" t="str">
            <v>EACH</v>
          </cell>
          <cell r="D7162" t="str">
            <v>ITS POWER SERVICE, GROUND MOUNTED, 120/240V, 60 AMP</v>
          </cell>
          <cell r="G7162">
            <v>0</v>
          </cell>
        </row>
        <row r="7163">
          <cell r="A7163" t="str">
            <v>809E51100</v>
          </cell>
          <cell r="C7163" t="str">
            <v>EACH</v>
          </cell>
          <cell r="D7163" t="str">
            <v>ITS POWER SERVICE, GROUND MOUNTED, 120/240V, 100 AMP</v>
          </cell>
          <cell r="G7163">
            <v>0</v>
          </cell>
        </row>
        <row r="7164">
          <cell r="A7164" t="str">
            <v>809E52000</v>
          </cell>
          <cell r="C7164" t="str">
            <v>EACH</v>
          </cell>
          <cell r="D7164" t="str">
            <v>ITS POWER SERVICE, GROUND MOUNTED, 240/480V, 60 AMP</v>
          </cell>
          <cell r="G7164">
            <v>0</v>
          </cell>
        </row>
        <row r="7165">
          <cell r="A7165" t="str">
            <v>809E52001</v>
          </cell>
          <cell r="C7165" t="str">
            <v>EACH</v>
          </cell>
          <cell r="D7165" t="str">
            <v>ITS POWER SERVICE, GROUND MOUNTED, 240/480V, 60 AMP, AS PER PLAN</v>
          </cell>
          <cell r="G7165">
            <v>0</v>
          </cell>
        </row>
        <row r="7166">
          <cell r="A7166" t="str">
            <v>809E52100</v>
          </cell>
          <cell r="C7166" t="str">
            <v>EACH</v>
          </cell>
          <cell r="D7166" t="str">
            <v>ITS POWER SERVICE, GROUND MOUNTED, 240/480V, 100 AMP</v>
          </cell>
          <cell r="G7166">
            <v>0</v>
          </cell>
        </row>
        <row r="7167">
          <cell r="A7167" t="str">
            <v>809E52101</v>
          </cell>
          <cell r="C7167" t="str">
            <v>EACH</v>
          </cell>
          <cell r="D7167" t="str">
            <v>ITS POWER SERVICE, GROUND MOUNTED, 240/480V, 100 AMP, AS PER PLAN</v>
          </cell>
          <cell r="G7167">
            <v>0</v>
          </cell>
        </row>
        <row r="7168">
          <cell r="A7168" t="str">
            <v>809E55000</v>
          </cell>
          <cell r="C7168" t="str">
            <v>EACH</v>
          </cell>
          <cell r="D7168" t="str">
            <v>ITS POWER SERVICE, POLE MOUNTED, 120/240V, 60 AMP</v>
          </cell>
          <cell r="G7168">
            <v>0</v>
          </cell>
        </row>
        <row r="7169">
          <cell r="A7169" t="str">
            <v>809E55100</v>
          </cell>
          <cell r="C7169" t="str">
            <v>EACH</v>
          </cell>
          <cell r="D7169" t="str">
            <v>ITS POWER SERVICE, POLE MOUNTED, 120/240V, 100 AMP</v>
          </cell>
          <cell r="G7169">
            <v>0</v>
          </cell>
        </row>
        <row r="7170">
          <cell r="A7170" t="str">
            <v>809E56000</v>
          </cell>
          <cell r="C7170" t="str">
            <v>EACH</v>
          </cell>
          <cell r="D7170" t="str">
            <v>ITS POWER SERVICE, POLE MOUNTED, 240/480V, 60 AMP</v>
          </cell>
          <cell r="G7170">
            <v>0</v>
          </cell>
        </row>
        <row r="7171">
          <cell r="A7171" t="str">
            <v>809E56001</v>
          </cell>
          <cell r="C7171" t="str">
            <v>EACH</v>
          </cell>
          <cell r="D7171" t="str">
            <v>ITS POWER SERVICE, POLE MOUNTED, 240/480V, 60 AMP, AS PER PLAN</v>
          </cell>
          <cell r="G7171">
            <v>0</v>
          </cell>
        </row>
        <row r="7172">
          <cell r="A7172" t="str">
            <v>809E56100</v>
          </cell>
          <cell r="C7172" t="str">
            <v>EACH</v>
          </cell>
          <cell r="D7172" t="str">
            <v>ITS POWER SERVICE, POLE MOUNTED, 240/480V, 100 AMP</v>
          </cell>
          <cell r="G7172">
            <v>0</v>
          </cell>
        </row>
        <row r="7173">
          <cell r="A7173" t="str">
            <v>809E56101</v>
          </cell>
          <cell r="C7173" t="str">
            <v>EACH</v>
          </cell>
          <cell r="D7173" t="str">
            <v>ITS POWER SERVICE, POLE MOUNTED, 240/480V, 100 AMP, AS PER PLAN</v>
          </cell>
          <cell r="G7173">
            <v>0</v>
          </cell>
        </row>
        <row r="7174">
          <cell r="A7174" t="str">
            <v>809E60000</v>
          </cell>
          <cell r="C7174" t="str">
            <v>EACH</v>
          </cell>
          <cell r="D7174" t="str">
            <v>CCTV IP-CAMERA SYSTEM, PTZ</v>
          </cell>
          <cell r="G7174">
            <v>0</v>
          </cell>
        </row>
        <row r="7175">
          <cell r="A7175" t="str">
            <v>809E60001</v>
          </cell>
          <cell r="C7175" t="str">
            <v>EACH</v>
          </cell>
          <cell r="D7175" t="str">
            <v>CCTV IP-CAMERA SYSTEM, PTZ, AS PER PLAN</v>
          </cell>
          <cell r="G7175">
            <v>0</v>
          </cell>
        </row>
        <row r="7176">
          <cell r="A7176" t="str">
            <v>809E60010</v>
          </cell>
          <cell r="C7176" t="str">
            <v>EACH</v>
          </cell>
          <cell r="D7176" t="str">
            <v>CCTV IP-CAMERA SYSTEM, WALL/TUNNEL</v>
          </cell>
          <cell r="G7176">
            <v>0</v>
          </cell>
        </row>
        <row r="7177">
          <cell r="A7177" t="str">
            <v>809E60020</v>
          </cell>
          <cell r="C7177" t="str">
            <v>DAY</v>
          </cell>
          <cell r="D7177" t="str">
            <v>CCTV IP-CAMERA SYSTEM, PORTABLE</v>
          </cell>
          <cell r="F7177" t="str">
            <v>CHECK UNIT OF MEASURE</v>
          </cell>
          <cell r="G7177">
            <v>0</v>
          </cell>
        </row>
        <row r="7178">
          <cell r="A7178" t="str">
            <v>809E60030</v>
          </cell>
          <cell r="C7178" t="str">
            <v>EACH</v>
          </cell>
          <cell r="D7178" t="str">
            <v>CCTV IP-CAMERA SYSTEM, ENHANCED</v>
          </cell>
          <cell r="G7178">
            <v>0</v>
          </cell>
        </row>
        <row r="7179">
          <cell r="A7179" t="str">
            <v>809E60040</v>
          </cell>
          <cell r="C7179" t="str">
            <v>EACH</v>
          </cell>
          <cell r="D7179" t="str">
            <v>CCTV IP-CAMERA SYSTEM, QUAD MULTI-VIEW FIXED WITH PTZ</v>
          </cell>
          <cell r="G7179">
            <v>0</v>
          </cell>
        </row>
        <row r="7180">
          <cell r="A7180" t="str">
            <v>809E60050</v>
          </cell>
          <cell r="C7180" t="str">
            <v>EACH</v>
          </cell>
          <cell r="D7180" t="str">
            <v>CCTV IP-CAMERA SYSTEM, MULTI-VIEW</v>
          </cell>
          <cell r="G7180">
            <v>0</v>
          </cell>
        </row>
        <row r="7181">
          <cell r="A7181" t="str">
            <v>809E60060</v>
          </cell>
          <cell r="C7181" t="str">
            <v>EACH</v>
          </cell>
          <cell r="D7181" t="str">
            <v>CCTV IP-CAMERA SYSTEM, FIXED-VIEW</v>
          </cell>
          <cell r="G7181">
            <v>0</v>
          </cell>
        </row>
        <row r="7182">
          <cell r="A7182" t="str">
            <v>809E60070</v>
          </cell>
          <cell r="C7182" t="str">
            <v>EACH</v>
          </cell>
          <cell r="D7182" t="str">
            <v>CCTV IP-CAMERA SYSTEM, WRONG WAY DETECTION</v>
          </cell>
          <cell r="G7182">
            <v>0</v>
          </cell>
        </row>
        <row r="7183">
          <cell r="A7183" t="str">
            <v>809E61002</v>
          </cell>
          <cell r="C7183" t="str">
            <v>EACH</v>
          </cell>
          <cell r="D7183" t="str">
            <v>CCTV CONCRETE POLE, 70 FEET</v>
          </cell>
          <cell r="F7183" t="str">
            <v>USE 809E61040</v>
          </cell>
          <cell r="G7183">
            <v>0</v>
          </cell>
        </row>
        <row r="7184">
          <cell r="A7184" t="str">
            <v>809E61012</v>
          </cell>
          <cell r="C7184" t="str">
            <v>EACH</v>
          </cell>
          <cell r="D7184" t="str">
            <v>CCTV CONCRETE POLE, 50 FEET</v>
          </cell>
          <cell r="F7184" t="str">
            <v>USE 809E61020</v>
          </cell>
          <cell r="G7184">
            <v>0</v>
          </cell>
        </row>
        <row r="7185">
          <cell r="A7185" t="str">
            <v>809E61020</v>
          </cell>
          <cell r="C7185" t="str">
            <v>EACH</v>
          </cell>
          <cell r="D7185" t="str">
            <v>CCTV POLE, 50' TALL</v>
          </cell>
          <cell r="G7185">
            <v>0</v>
          </cell>
        </row>
        <row r="7186">
          <cell r="A7186" t="str">
            <v>809E61040</v>
          </cell>
          <cell r="C7186" t="str">
            <v>EACH</v>
          </cell>
          <cell r="D7186" t="str">
            <v>CCTV POLE, 70' TALL</v>
          </cell>
          <cell r="G7186">
            <v>0</v>
          </cell>
        </row>
        <row r="7187">
          <cell r="A7187" t="str">
            <v>809E61050</v>
          </cell>
          <cell r="C7187" t="str">
            <v>EACH</v>
          </cell>
          <cell r="D7187" t="str">
            <v>CCTV STEEL POLE, 50 FEET</v>
          </cell>
          <cell r="F7187" t="str">
            <v>USE 809E61020</v>
          </cell>
          <cell r="G7187">
            <v>0</v>
          </cell>
        </row>
        <row r="7188">
          <cell r="A7188" t="str">
            <v>809E61070</v>
          </cell>
          <cell r="C7188" t="str">
            <v>EACH</v>
          </cell>
          <cell r="D7188" t="str">
            <v>CCTV STEEL POLE, 70 FEET</v>
          </cell>
          <cell r="F7188" t="str">
            <v>USE 809E61040</v>
          </cell>
          <cell r="G7188">
            <v>0</v>
          </cell>
        </row>
        <row r="7189">
          <cell r="A7189" t="str">
            <v>809E61090</v>
          </cell>
          <cell r="C7189" t="str">
            <v>EACH</v>
          </cell>
          <cell r="D7189" t="str">
            <v>CCTV LOWERING UNIT</v>
          </cell>
          <cell r="G7189">
            <v>0</v>
          </cell>
        </row>
        <row r="7190">
          <cell r="A7190" t="str">
            <v>809E61100</v>
          </cell>
          <cell r="C7190" t="str">
            <v>EACH</v>
          </cell>
          <cell r="D7190" t="str">
            <v>CCTV LOWERING UNIT, INSTALLATION ONLY</v>
          </cell>
          <cell r="G7190">
            <v>0</v>
          </cell>
        </row>
        <row r="7191">
          <cell r="A7191" t="str">
            <v>809E62990</v>
          </cell>
          <cell r="C7191" t="str">
            <v>EACH</v>
          </cell>
          <cell r="D7191" t="str">
            <v>DYNAMIC MESSAGE SIGN (DMS), FULL COLOR</v>
          </cell>
          <cell r="G7191">
            <v>0</v>
          </cell>
        </row>
        <row r="7192">
          <cell r="A7192" t="str">
            <v>809E63000</v>
          </cell>
          <cell r="C7192" t="str">
            <v>EACH</v>
          </cell>
          <cell r="D7192" t="str">
            <v>DYNAMIC MESSAGE SIGN (DMS), FULL-SIZE WALK-IN</v>
          </cell>
          <cell r="G7192">
            <v>0</v>
          </cell>
        </row>
        <row r="7193">
          <cell r="A7193" t="str">
            <v>809E63001</v>
          </cell>
          <cell r="C7193" t="str">
            <v>EACH</v>
          </cell>
          <cell r="D7193" t="str">
            <v>DYNAMIC MESSAGE SIGN (DMS), FULL-SIZE WALK-IN, AS PER PLAN</v>
          </cell>
          <cell r="G7193">
            <v>0</v>
          </cell>
        </row>
        <row r="7194">
          <cell r="A7194" t="str">
            <v>809E63010</v>
          </cell>
          <cell r="C7194" t="str">
            <v>EACH</v>
          </cell>
          <cell r="D7194" t="str">
            <v>DYNAMIC MESSAGE SIGN (DMS), FRONT-ACCESS</v>
          </cell>
          <cell r="G7194">
            <v>0</v>
          </cell>
        </row>
        <row r="7195">
          <cell r="A7195" t="str">
            <v>809E63020</v>
          </cell>
          <cell r="C7195" t="str">
            <v>EACH</v>
          </cell>
          <cell r="D7195" t="str">
            <v>DESTINATION DYNAMIC MESSAGE SIGN (DDMS), FREEWAY - TWO-LINE</v>
          </cell>
          <cell r="G7195">
            <v>0</v>
          </cell>
        </row>
        <row r="7196">
          <cell r="A7196" t="str">
            <v>809E63030</v>
          </cell>
          <cell r="C7196" t="str">
            <v>EACH</v>
          </cell>
          <cell r="D7196" t="str">
            <v>DESTINATION DYNAMIC MESSAGE SIGN (DDMS), FREEWAY - THREE-LINE</v>
          </cell>
          <cell r="G7196">
            <v>0</v>
          </cell>
        </row>
        <row r="7197">
          <cell r="A7197" t="str">
            <v>809E63040</v>
          </cell>
          <cell r="C7197" t="str">
            <v>EACH</v>
          </cell>
          <cell r="D7197" t="str">
            <v>DESTINATION DYNAMIC MESSAGE SIGN (DDMS), ARTERIAL - TWO-LINE</v>
          </cell>
          <cell r="G7197">
            <v>0</v>
          </cell>
        </row>
        <row r="7198">
          <cell r="A7198" t="str">
            <v>809E63050</v>
          </cell>
          <cell r="C7198" t="str">
            <v>EACH</v>
          </cell>
          <cell r="D7198" t="str">
            <v>DESTINATION DYNAMIC MESSAGE SIGN (DDMS), ARTERIAL - THREE-LINE</v>
          </cell>
          <cell r="G7198">
            <v>0</v>
          </cell>
        </row>
        <row r="7199">
          <cell r="A7199" t="str">
            <v>809E64550</v>
          </cell>
          <cell r="C7199" t="str">
            <v>FT</v>
          </cell>
          <cell r="D7199" t="str">
            <v>ETHERNET CABLE, OUTDOOR-RATED</v>
          </cell>
          <cell r="G7199">
            <v>0</v>
          </cell>
        </row>
        <row r="7200">
          <cell r="A7200" t="str">
            <v>809E65000</v>
          </cell>
          <cell r="C7200" t="str">
            <v>EACH</v>
          </cell>
          <cell r="D7200" t="str">
            <v>ITS CABINET - GROUND MOUNTED</v>
          </cell>
          <cell r="G7200">
            <v>0</v>
          </cell>
        </row>
        <row r="7201">
          <cell r="A7201" t="str">
            <v>809E65001</v>
          </cell>
          <cell r="C7201" t="str">
            <v>EACH</v>
          </cell>
          <cell r="D7201" t="str">
            <v>ITS CABINET - GROUND MOUNTED, AS PER PLAN</v>
          </cell>
          <cell r="G7201">
            <v>0</v>
          </cell>
        </row>
        <row r="7202">
          <cell r="A7202" t="str">
            <v>809E65010</v>
          </cell>
          <cell r="C7202" t="str">
            <v>EACH</v>
          </cell>
          <cell r="D7202" t="str">
            <v>ITS CABINET - POLE MOUNTED</v>
          </cell>
          <cell r="G7202">
            <v>0</v>
          </cell>
        </row>
        <row r="7203">
          <cell r="A7203" t="str">
            <v>809E65011</v>
          </cell>
          <cell r="C7203" t="str">
            <v>EACH</v>
          </cell>
          <cell r="D7203" t="str">
            <v>ITS CABINET - POLE MOUNTED, AS PER PLAN</v>
          </cell>
          <cell r="G7203">
            <v>0</v>
          </cell>
        </row>
        <row r="7204">
          <cell r="A7204" t="str">
            <v>809E65020</v>
          </cell>
          <cell r="C7204" t="str">
            <v>EACH</v>
          </cell>
          <cell r="D7204" t="str">
            <v>ITS CABINET - POWER DISTRIBUTION CABINET (PDC)</v>
          </cell>
          <cell r="G7204">
            <v>0</v>
          </cell>
        </row>
        <row r="7205">
          <cell r="A7205" t="str">
            <v>809E65030</v>
          </cell>
          <cell r="C7205" t="str">
            <v>EACH</v>
          </cell>
          <cell r="D7205" t="str">
            <v>ITS CABINET - RAMP METER</v>
          </cell>
          <cell r="G7205">
            <v>0</v>
          </cell>
        </row>
        <row r="7206">
          <cell r="A7206" t="str">
            <v>809E65040</v>
          </cell>
          <cell r="C7206" t="str">
            <v>EACH</v>
          </cell>
          <cell r="D7206" t="str">
            <v>ITS CABINET - DMS</v>
          </cell>
          <cell r="G7206">
            <v>0</v>
          </cell>
        </row>
        <row r="7207">
          <cell r="A7207" t="str">
            <v>809E65100</v>
          </cell>
          <cell r="C7207" t="str">
            <v>EACH</v>
          </cell>
          <cell r="D7207" t="str">
            <v>STEP-DOWN TRANSFORMER, 3KVA</v>
          </cell>
          <cell r="G7207">
            <v>0</v>
          </cell>
        </row>
        <row r="7208">
          <cell r="A7208" t="str">
            <v>809E65110</v>
          </cell>
          <cell r="C7208" t="str">
            <v>EACH</v>
          </cell>
          <cell r="D7208" t="str">
            <v>STEP-DOWN TRANSFORMER, 7.5KVA</v>
          </cell>
          <cell r="G7208">
            <v>0</v>
          </cell>
        </row>
        <row r="7209">
          <cell r="A7209" t="str">
            <v>809E65990</v>
          </cell>
          <cell r="C7209" t="str">
            <v>EACH</v>
          </cell>
          <cell r="D7209" t="str">
            <v>ITS DEVICE,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809E66000</v>
          </cell>
          <cell r="C7210" t="str">
            <v>EACH</v>
          </cell>
          <cell r="D7210" t="str">
            <v>CLOSED LOOP ARTERIAL TRAFFIC SIGNAL SYSTEM</v>
          </cell>
          <cell r="G7210">
            <v>0</v>
          </cell>
        </row>
        <row r="7211">
          <cell r="A7211" t="str">
            <v>809E66010</v>
          </cell>
          <cell r="C7211" t="str">
            <v>EACH</v>
          </cell>
          <cell r="D7211" t="str">
            <v>CENTRALLY CONTROLLED ARTERIAL TRAFFIC SIGNAL SYSTEM</v>
          </cell>
          <cell r="G7211">
            <v>0</v>
          </cell>
        </row>
        <row r="7212">
          <cell r="A7212" t="str">
            <v>809E66020</v>
          </cell>
          <cell r="C7212" t="str">
            <v>EACH</v>
          </cell>
          <cell r="D7212" t="str">
            <v>HIGHWAY RAIL / TRAFFIC SIGNAL PRE-EMPTION</v>
          </cell>
          <cell r="G7212">
            <v>0</v>
          </cell>
        </row>
        <row r="7213">
          <cell r="A7213" t="str">
            <v>809E66030</v>
          </cell>
          <cell r="C7213" t="str">
            <v>EACH</v>
          </cell>
          <cell r="D7213" t="str">
            <v>TRAFFIC SIGNAL SYSTEM WITH EMERGENCY VEHICLE PRE-EMPTION</v>
          </cell>
          <cell r="G7213">
            <v>0</v>
          </cell>
        </row>
        <row r="7214">
          <cell r="A7214" t="str">
            <v>809E66040</v>
          </cell>
          <cell r="C7214" t="str">
            <v>EACH</v>
          </cell>
          <cell r="D7214" t="str">
            <v>TRAFFIC SIGNAL SYSTEM WITH TRANSIT PRIORITY</v>
          </cell>
          <cell r="G7214">
            <v>0</v>
          </cell>
        </row>
        <row r="7215">
          <cell r="A7215" t="str">
            <v>809E66050</v>
          </cell>
          <cell r="C7215" t="str">
            <v>EACH</v>
          </cell>
          <cell r="D7215" t="str">
            <v>ADAPTIVE TRAFFIC SIGNAL CONTROL SYSTEM</v>
          </cell>
          <cell r="G7215">
            <v>0</v>
          </cell>
        </row>
        <row r="7216">
          <cell r="A7216" t="str">
            <v>809E67050</v>
          </cell>
          <cell r="C7216" t="str">
            <v>EACH</v>
          </cell>
          <cell r="D7216" t="str">
            <v>RAMP METER TRAINING</v>
          </cell>
          <cell r="G7216">
            <v>0</v>
          </cell>
        </row>
        <row r="7217">
          <cell r="A7217" t="str">
            <v>809E68900</v>
          </cell>
          <cell r="C7217" t="str">
            <v>EACH</v>
          </cell>
          <cell r="D7217" t="str">
            <v>SIDE-FIRED RADAR DETECTOR</v>
          </cell>
          <cell r="G7217">
            <v>0</v>
          </cell>
        </row>
        <row r="7218">
          <cell r="A7218" t="str">
            <v>809E69000</v>
          </cell>
          <cell r="C7218" t="str">
            <v>EACH</v>
          </cell>
          <cell r="D7218" t="str">
            <v>ADVANCE RADAR DETECTION</v>
          </cell>
          <cell r="G7218">
            <v>0</v>
          </cell>
        </row>
        <row r="7219">
          <cell r="A7219" t="str">
            <v>809E69001</v>
          </cell>
          <cell r="C7219" t="str">
            <v>EACH</v>
          </cell>
          <cell r="D7219" t="str">
            <v>ADVANCE RADAR DETECTION, AS PER PLAN</v>
          </cell>
          <cell r="G7219">
            <v>0</v>
          </cell>
        </row>
        <row r="7220">
          <cell r="A7220" t="str">
            <v>809E69100</v>
          </cell>
          <cell r="C7220" t="str">
            <v>EACH</v>
          </cell>
          <cell r="D7220" t="str">
            <v>STOP LINE RADAR DETECTION</v>
          </cell>
          <cell r="G7220">
            <v>0</v>
          </cell>
        </row>
        <row r="7221">
          <cell r="A7221" t="str">
            <v>809E69101</v>
          </cell>
          <cell r="C7221" t="str">
            <v>EACH</v>
          </cell>
          <cell r="D7221" t="str">
            <v>STOP LINE RADAR DETECTION, AS PER PLAN</v>
          </cell>
          <cell r="G7221">
            <v>0</v>
          </cell>
        </row>
        <row r="7222">
          <cell r="A7222" t="str">
            <v>809E69110</v>
          </cell>
          <cell r="C7222" t="str">
            <v>EACH</v>
          </cell>
          <cell r="D7222" t="str">
            <v>COMBINED RADAR DETECTION</v>
          </cell>
          <cell r="G7222">
            <v>0</v>
          </cell>
        </row>
        <row r="7223">
          <cell r="A7223" t="str">
            <v>809E69122</v>
          </cell>
          <cell r="C7223" t="str">
            <v>EACH</v>
          </cell>
          <cell r="D7223" t="str">
            <v>ATC CONTROLLER</v>
          </cell>
          <cell r="G7223">
            <v>0</v>
          </cell>
        </row>
        <row r="7224">
          <cell r="A7224" t="str">
            <v>809E69123</v>
          </cell>
          <cell r="C7224" t="str">
            <v>EACH</v>
          </cell>
          <cell r="D7224" t="str">
            <v>ATC CONTROLLER, AS PER PLAN</v>
          </cell>
          <cell r="G7224">
            <v>0</v>
          </cell>
        </row>
        <row r="7225">
          <cell r="A7225" t="str">
            <v>809E69130</v>
          </cell>
          <cell r="C7225" t="str">
            <v>EACH</v>
          </cell>
          <cell r="D7225" t="str">
            <v>WRONG WAY DETECTION SYSTEM</v>
          </cell>
          <cell r="G7225">
            <v>0</v>
          </cell>
        </row>
        <row r="7226">
          <cell r="A7226" t="str">
            <v>809E69200</v>
          </cell>
          <cell r="C7226" t="str">
            <v>EACH</v>
          </cell>
          <cell r="D7226" t="str">
            <v>EMERGENCY VEHICLE PREEMPTION</v>
          </cell>
          <cell r="G7226">
            <v>0</v>
          </cell>
        </row>
        <row r="7227">
          <cell r="A7227" t="str">
            <v>809E69201</v>
          </cell>
          <cell r="C7227" t="str">
            <v>EACH</v>
          </cell>
          <cell r="D7227" t="str">
            <v>EMERGENCY VEHICLE PREEMPTION, AS PER PLAN</v>
          </cell>
          <cell r="G7227">
            <v>0</v>
          </cell>
        </row>
        <row r="7228">
          <cell r="A7228" t="str">
            <v>809E69210</v>
          </cell>
          <cell r="C7228" t="str">
            <v>EACH</v>
          </cell>
          <cell r="D7228" t="str">
            <v>PREEMPT RECEIVING UNIT</v>
          </cell>
          <cell r="G7228">
            <v>0</v>
          </cell>
        </row>
        <row r="7229">
          <cell r="A7229" t="str">
            <v>809E69211</v>
          </cell>
          <cell r="C7229" t="str">
            <v>EACH</v>
          </cell>
          <cell r="D7229" t="str">
            <v>PREEMPT RECEIVING UNIT, AS PER PLAN</v>
          </cell>
          <cell r="G7229">
            <v>0</v>
          </cell>
        </row>
        <row r="7230">
          <cell r="A7230" t="str">
            <v>809E69220</v>
          </cell>
          <cell r="C7230" t="str">
            <v>FT</v>
          </cell>
          <cell r="D7230" t="str">
            <v>PREEMPT DETECTOR CABLE</v>
          </cell>
          <cell r="G7230">
            <v>0</v>
          </cell>
        </row>
        <row r="7231">
          <cell r="A7231" t="str">
            <v>809E69221</v>
          </cell>
          <cell r="C7231" t="str">
            <v>FT</v>
          </cell>
          <cell r="D7231" t="str">
            <v>PREEMPT DETECTOR CABLE, AS PER PLAN</v>
          </cell>
          <cell r="G7231">
            <v>0</v>
          </cell>
        </row>
        <row r="7232">
          <cell r="A7232" t="str">
            <v>809E69230</v>
          </cell>
          <cell r="C7232" t="str">
            <v>EACH</v>
          </cell>
          <cell r="D7232" t="str">
            <v>PREEMPT PHASE SELECTOR</v>
          </cell>
          <cell r="G7232">
            <v>0</v>
          </cell>
        </row>
        <row r="7233">
          <cell r="A7233" t="str">
            <v>809E69231</v>
          </cell>
          <cell r="C7233" t="str">
            <v>EACH</v>
          </cell>
          <cell r="D7233" t="str">
            <v>PREEMPT PHASE SELECTOR, AS PER PLAN</v>
          </cell>
          <cell r="G7233">
            <v>0</v>
          </cell>
        </row>
        <row r="7234">
          <cell r="A7234" t="str">
            <v>809E69240</v>
          </cell>
          <cell r="C7234" t="str">
            <v>EACH</v>
          </cell>
          <cell r="D7234" t="str">
            <v>PREEMPT CONFIRMATION LIGHT</v>
          </cell>
          <cell r="G7234">
            <v>0</v>
          </cell>
        </row>
        <row r="7235">
          <cell r="A7235" t="str">
            <v>809E69241</v>
          </cell>
          <cell r="C7235" t="str">
            <v>EACH</v>
          </cell>
          <cell r="D7235" t="str">
            <v>PREEMPT CONFIRMATION LIGHT, AS PER PLAN</v>
          </cell>
          <cell r="G7235">
            <v>0</v>
          </cell>
        </row>
        <row r="7236">
          <cell r="A7236" t="str">
            <v>809E70000</v>
          </cell>
          <cell r="C7236" t="str">
            <v>LS</v>
          </cell>
          <cell r="D7236" t="str">
            <v>MAINTAINING ITS DURING CONSTRUCTION</v>
          </cell>
          <cell r="G7236">
            <v>0</v>
          </cell>
        </row>
        <row r="7237">
          <cell r="A7237" t="str">
            <v>809E70050</v>
          </cell>
          <cell r="C7237" t="str">
            <v>LS</v>
          </cell>
          <cell r="D7237" t="str">
            <v>AS-BUILT CONSTRUCTION PLANS</v>
          </cell>
          <cell r="F7237" t="str">
            <v>FOR ITS PROJECTS ONLY</v>
          </cell>
          <cell r="G7237">
            <v>0</v>
          </cell>
        </row>
        <row r="7238">
          <cell r="A7238" t="str">
            <v>809E70100</v>
          </cell>
          <cell r="C7238" t="str">
            <v>LS</v>
          </cell>
          <cell r="D7238" t="str">
            <v>TRAINING</v>
          </cell>
          <cell r="G7238">
            <v>0</v>
          </cell>
        </row>
        <row r="7239">
          <cell r="A7239" t="str">
            <v>809E99000</v>
          </cell>
          <cell r="B7239" t="str">
            <v>Y</v>
          </cell>
          <cell r="C7239" t="str">
            <v>LS</v>
          </cell>
          <cell r="D7239" t="str">
            <v>SPECIAL - ITS</v>
          </cell>
          <cell r="F7239" t="str">
            <v>DESIGN BUILD PROJECTS ONLY</v>
          </cell>
          <cell r="G7239">
            <v>0</v>
          </cell>
        </row>
        <row r="7240">
          <cell r="A7240" t="str">
            <v>810E00100</v>
          </cell>
          <cell r="C7240" t="str">
            <v>EACH</v>
          </cell>
          <cell r="D7240" t="str">
            <v>VITAL INDUCTIVE LOOP PROCESSOR SYSTEM</v>
          </cell>
          <cell r="G7240">
            <v>0</v>
          </cell>
        </row>
        <row r="7241">
          <cell r="A7241" t="str">
            <v>810E00101</v>
          </cell>
          <cell r="C7241" t="str">
            <v>EACH</v>
          </cell>
          <cell r="D7241" t="str">
            <v>VITAL INDUCTIVE LOOP PROCESSOR SYSTEM, AS PER PLAN</v>
          </cell>
          <cell r="G7241">
            <v>0</v>
          </cell>
        </row>
        <row r="7242">
          <cell r="A7242" t="str">
            <v>811E10000</v>
          </cell>
          <cell r="C7242" t="str">
            <v>EACH</v>
          </cell>
          <cell r="D7242" t="str">
            <v>GREEN UNINTERRUPTIBLE POWER SUPPLY (UPS)</v>
          </cell>
          <cell r="G7242">
            <v>0</v>
          </cell>
        </row>
        <row r="7243">
          <cell r="A7243" t="str">
            <v>811E10001</v>
          </cell>
          <cell r="C7243" t="str">
            <v>EACH</v>
          </cell>
          <cell r="D7243" t="str">
            <v>GREEN UNINTERRUPTIBLE POWER SUPPLY (UPS), AS PER PLAN</v>
          </cell>
          <cell r="G7243">
            <v>0</v>
          </cell>
        </row>
        <row r="7244">
          <cell r="A7244" t="str">
            <v>812E10000</v>
          </cell>
          <cell r="C7244" t="str">
            <v>EACH</v>
          </cell>
          <cell r="D7244" t="str">
            <v>PRECAST LIGHT POLE FOUNDATION</v>
          </cell>
          <cell r="G7244">
            <v>0</v>
          </cell>
        </row>
        <row r="7245">
          <cell r="A7245" t="str">
            <v>812E10001</v>
          </cell>
          <cell r="C7245" t="str">
            <v>EACH</v>
          </cell>
          <cell r="D7245" t="str">
            <v>PRECAST LIGHT POLE FOUNDATION, AS PER PLAN</v>
          </cell>
          <cell r="G7245">
            <v>0</v>
          </cell>
        </row>
        <row r="7246">
          <cell r="A7246" t="str">
            <v>814E00010</v>
          </cell>
          <cell r="C7246" t="str">
            <v>EACH</v>
          </cell>
          <cell r="D7246" t="str">
            <v>INTERSTATE ELONGATED ROUTE SHIELD SYMBOL MARKING, TYPE B125</v>
          </cell>
          <cell r="G7246">
            <v>0</v>
          </cell>
        </row>
        <row r="7247">
          <cell r="A7247" t="str">
            <v>814E00012</v>
          </cell>
          <cell r="C7247" t="str">
            <v>EACH</v>
          </cell>
          <cell r="D7247" t="str">
            <v>US ROUTE SHIELD SYMBOL MARKING, TYPE B125</v>
          </cell>
          <cell r="G7247">
            <v>0</v>
          </cell>
        </row>
        <row r="7248">
          <cell r="A7248" t="str">
            <v>814E00014</v>
          </cell>
          <cell r="C7248" t="str">
            <v>EACH</v>
          </cell>
          <cell r="D7248" t="str">
            <v>STATE ROUTE SHIELD SYMBOL MARKING, TYPE B125</v>
          </cell>
          <cell r="G7248">
            <v>0</v>
          </cell>
        </row>
        <row r="7249">
          <cell r="A7249" t="str">
            <v>814E00016</v>
          </cell>
          <cell r="C7249" t="str">
            <v>EACH</v>
          </cell>
          <cell r="D7249" t="str">
            <v>CARDINAL DIRECTION (NORTH, SOUTH, WEST &amp; EAST) MARKING, TYPE B125</v>
          </cell>
          <cell r="G7249">
            <v>0</v>
          </cell>
        </row>
        <row r="7250">
          <cell r="A7250" t="str">
            <v>814E00018</v>
          </cell>
          <cell r="C7250" t="str">
            <v>EACH</v>
          </cell>
          <cell r="D7250" t="str">
            <v>REMOVAL OF PAVEMENT MARKING</v>
          </cell>
          <cell r="G7250">
            <v>0</v>
          </cell>
        </row>
        <row r="7251">
          <cell r="A7251" t="str">
            <v>814E00020</v>
          </cell>
          <cell r="C7251" t="str">
            <v>SF</v>
          </cell>
          <cell r="D7251" t="str">
            <v>REMOVAL OF PAVEMENT MARKING</v>
          </cell>
          <cell r="G7251">
            <v>0</v>
          </cell>
        </row>
        <row r="7252">
          <cell r="A7252" t="str">
            <v>815E30000</v>
          </cell>
          <cell r="C7252" t="str">
            <v>EACH</v>
          </cell>
          <cell r="D7252" t="str">
            <v>SPREAD SPECTRUM RADIO</v>
          </cell>
          <cell r="G7252">
            <v>0</v>
          </cell>
        </row>
        <row r="7253">
          <cell r="A7253" t="str">
            <v>815E30001</v>
          </cell>
          <cell r="C7253" t="str">
            <v>EACH</v>
          </cell>
          <cell r="D7253" t="str">
            <v>SPREAD SPECTRUM RADIO, AS PER PLAN</v>
          </cell>
          <cell r="G7253">
            <v>0</v>
          </cell>
        </row>
        <row r="7254">
          <cell r="A7254" t="str">
            <v>815E30100</v>
          </cell>
          <cell r="C7254" t="str">
            <v>LS</v>
          </cell>
          <cell r="D7254" t="str">
            <v>TRAINING FOR SPREAD SPECTRUM RADIO</v>
          </cell>
          <cell r="G7254">
            <v>0</v>
          </cell>
        </row>
        <row r="7255">
          <cell r="A7255" t="str">
            <v>816E30000</v>
          </cell>
          <cell r="C7255" t="str">
            <v>EACH</v>
          </cell>
          <cell r="D7255" t="str">
            <v>VIDEO DETECTION SYSTEM</v>
          </cell>
          <cell r="G7255">
            <v>0</v>
          </cell>
        </row>
        <row r="7256">
          <cell r="A7256" t="str">
            <v>816E30001</v>
          </cell>
          <cell r="C7256" t="str">
            <v>EACH</v>
          </cell>
          <cell r="D7256" t="str">
            <v>VIDEO DETECTION SYSTEM, AS PER PLAN</v>
          </cell>
          <cell r="G7256">
            <v>0</v>
          </cell>
        </row>
        <row r="7257">
          <cell r="A7257" t="str">
            <v>816E30100</v>
          </cell>
          <cell r="C7257" t="str">
            <v>LS</v>
          </cell>
          <cell r="D7257" t="str">
            <v>TRAINING FOR VIDEO DETECTION SYSTEM</v>
          </cell>
          <cell r="G7257">
            <v>0</v>
          </cell>
        </row>
        <row r="7258">
          <cell r="A7258" t="str">
            <v>818E30000</v>
          </cell>
          <cell r="C7258" t="str">
            <v>EACH</v>
          </cell>
          <cell r="D7258" t="str">
            <v>PROGRAMMABLE LOGIC CONTROLLER (PLC), (BASIC OR ADVANCED)</v>
          </cell>
          <cell r="G7258">
            <v>0</v>
          </cell>
        </row>
        <row r="7259">
          <cell r="A7259" t="str">
            <v>819E10000</v>
          </cell>
          <cell r="C7259" t="str">
            <v>EACH</v>
          </cell>
          <cell r="D7259" t="str">
            <v>RAILROAD PREEMPTION INTERFACE</v>
          </cell>
          <cell r="F7259" t="str">
            <v>LOCATION REQUIRED</v>
          </cell>
          <cell r="G7259">
            <v>1</v>
          </cell>
        </row>
        <row r="7260">
          <cell r="A7260" t="str">
            <v>819E10001</v>
          </cell>
          <cell r="C7260" t="str">
            <v>EACH</v>
          </cell>
          <cell r="D7260" t="str">
            <v>RAILROAD PREEMPTION INTERFACE, AS PER PLAN</v>
          </cell>
          <cell r="F7260" t="str">
            <v>LOCATION REQUIRED</v>
          </cell>
          <cell r="G7260">
            <v>1</v>
          </cell>
        </row>
        <row r="7261">
          <cell r="A7261" t="str">
            <v>820E10001</v>
          </cell>
          <cell r="C7261" t="str">
            <v>EACH</v>
          </cell>
          <cell r="D7261" t="str">
            <v>INSTRUMENTATION ENCLOSURE, AS PER PLAN</v>
          </cell>
          <cell r="F7261" t="str">
            <v>SEE SS820 FOR SUPP DESCRIPTION</v>
          </cell>
          <cell r="G7261">
            <v>1</v>
          </cell>
        </row>
        <row r="7262">
          <cell r="A7262" t="str">
            <v>822E10000</v>
          </cell>
          <cell r="C7262" t="str">
            <v>SY</v>
          </cell>
          <cell r="D7262" t="str">
            <v>HOT IN-PLACE RECYCLING, INTERMEDIATE COURSE</v>
          </cell>
          <cell r="G7262">
            <v>0</v>
          </cell>
        </row>
        <row r="7263">
          <cell r="A7263" t="str">
            <v>823E10000</v>
          </cell>
          <cell r="C7263" t="str">
            <v>CY</v>
          </cell>
          <cell r="D7263" t="str">
            <v>ASPHALT CONCRETE SURFACE COURSE, TYPE 1, (448)</v>
          </cell>
          <cell r="G7263">
            <v>0</v>
          </cell>
        </row>
        <row r="7264">
          <cell r="A7264" t="str">
            <v>823E15000</v>
          </cell>
          <cell r="C7264" t="str">
            <v>CY</v>
          </cell>
          <cell r="D7264" t="str">
            <v>ASPHALT CONCRETE INTERMEDIATE COURSE, TYPE 1, (448)</v>
          </cell>
          <cell r="G7264">
            <v>0</v>
          </cell>
        </row>
        <row r="7265">
          <cell r="A7265" t="str">
            <v>823E20000</v>
          </cell>
          <cell r="C7265" t="str">
            <v>CY</v>
          </cell>
          <cell r="D7265" t="str">
            <v>ASPHALT CONCRETE INTERMEDIATE COURSE, TYPE 2, (448)</v>
          </cell>
          <cell r="G7265">
            <v>0</v>
          </cell>
        </row>
        <row r="7266">
          <cell r="A7266" t="str">
            <v>823E40000</v>
          </cell>
          <cell r="C7266" t="str">
            <v>CY</v>
          </cell>
          <cell r="D7266" t="str">
            <v>ASPHALT CONCRETE SURFACE COURSE, TYPE 1, (449)</v>
          </cell>
          <cell r="G7266">
            <v>0</v>
          </cell>
        </row>
        <row r="7267">
          <cell r="A7267" t="str">
            <v>823E41000</v>
          </cell>
          <cell r="C7267" t="str">
            <v>CY</v>
          </cell>
          <cell r="D7267" t="str">
            <v>ASPHALT CONCRETE INTERMEDIATE COURSE, TYPE 1, (449)</v>
          </cell>
          <cell r="G7267">
            <v>0</v>
          </cell>
        </row>
        <row r="7268">
          <cell r="A7268" t="str">
            <v>823E42000</v>
          </cell>
          <cell r="C7268" t="str">
            <v>CY</v>
          </cell>
          <cell r="D7268" t="str">
            <v>ASPHALT CONCRETE INTERMEDIATE COURSE, TYPE 2, (449)</v>
          </cell>
          <cell r="G7268">
            <v>0</v>
          </cell>
        </row>
        <row r="7269">
          <cell r="A7269" t="str">
            <v>824E00010</v>
          </cell>
          <cell r="C7269" t="str">
            <v>LS</v>
          </cell>
          <cell r="D7269" t="str">
            <v>SYSTEM ANALYSIS</v>
          </cell>
          <cell r="G7269">
            <v>0</v>
          </cell>
        </row>
        <row r="7270">
          <cell r="A7270" t="str">
            <v>824E00011</v>
          </cell>
          <cell r="C7270" t="str">
            <v>LS</v>
          </cell>
          <cell r="D7270" t="str">
            <v>SYSTEM ANALYSIS, AS PER PLAN</v>
          </cell>
          <cell r="G7270">
            <v>0</v>
          </cell>
        </row>
        <row r="7271">
          <cell r="A7271" t="str">
            <v>826E10000</v>
          </cell>
          <cell r="C7271" t="str">
            <v>CY</v>
          </cell>
          <cell r="D7271" t="str">
            <v>ASPHALT CONCRETE SURFACE COURSE, TYPE 1, (448), FIBER TYPE A</v>
          </cell>
          <cell r="G7271">
            <v>0</v>
          </cell>
        </row>
        <row r="7272">
          <cell r="A7272" t="str">
            <v>826E10001</v>
          </cell>
          <cell r="C7272" t="str">
            <v>CY</v>
          </cell>
          <cell r="D7272" t="str">
            <v>ASPHALT CONCRETE SURFACE COURSE, TYPE 1, (448), FIBER TYPE A, AS PER PLAN</v>
          </cell>
          <cell r="G7272">
            <v>0</v>
          </cell>
        </row>
        <row r="7273">
          <cell r="A7273" t="str">
            <v>826E10020</v>
          </cell>
          <cell r="C7273" t="str">
            <v>CY</v>
          </cell>
          <cell r="D7273" t="str">
            <v>ASPHALT CONCRETE SURFACE COURSE, TYPE 1, (448), FIBER TYPE B</v>
          </cell>
          <cell r="G7273">
            <v>0</v>
          </cell>
        </row>
        <row r="7274">
          <cell r="A7274" t="str">
            <v>826E10021</v>
          </cell>
          <cell r="C7274" t="str">
            <v>CY</v>
          </cell>
          <cell r="D7274" t="str">
            <v>ASPHALT CONCRETE SURFACE COURSE, TYPE 1, (448), FIBER TYPE B, AS PER PLAN</v>
          </cell>
          <cell r="G7274">
            <v>0</v>
          </cell>
        </row>
        <row r="7275">
          <cell r="A7275" t="str">
            <v>826E10040</v>
          </cell>
          <cell r="C7275" t="str">
            <v>CY</v>
          </cell>
          <cell r="D7275" t="str">
            <v>ASPHALT CONCRETE SURFACE COURSE, TYPE 1, (448), FIBER TYPE C</v>
          </cell>
          <cell r="G7275">
            <v>0</v>
          </cell>
        </row>
        <row r="7276">
          <cell r="A7276" t="str">
            <v>826E10041</v>
          </cell>
          <cell r="C7276" t="str">
            <v>CY</v>
          </cell>
          <cell r="D7276" t="str">
            <v>ASPHALT CONCRETE SURFACE COURSE, TYPE 1, (448), FIBER TYPE C, AS PER PLAN</v>
          </cell>
          <cell r="G7276">
            <v>0</v>
          </cell>
        </row>
        <row r="7277">
          <cell r="A7277" t="str">
            <v>826E10300</v>
          </cell>
          <cell r="C7277" t="str">
            <v>CY</v>
          </cell>
          <cell r="D7277" t="str">
            <v>ASPHALT CONCRETE INTERMEDIATE COURSE, TYPE 2, (448), FIBER TYPE A</v>
          </cell>
          <cell r="G7277">
            <v>0</v>
          </cell>
        </row>
        <row r="7278">
          <cell r="A7278" t="str">
            <v>826E10301</v>
          </cell>
          <cell r="C7278" t="str">
            <v>CY</v>
          </cell>
          <cell r="D7278" t="str">
            <v>ASPHALT CONCRETE INTERMEDIATE COURSE, TYPE 2, (448), FIBER TYPE A, AS PER PLAN</v>
          </cell>
          <cell r="G7278">
            <v>0</v>
          </cell>
        </row>
        <row r="7279">
          <cell r="A7279" t="str">
            <v>826E10400</v>
          </cell>
          <cell r="C7279" t="str">
            <v>CY</v>
          </cell>
          <cell r="D7279" t="str">
            <v>ASPHALT CONCRETE INTERMEDIATE COURSE, TYPE 2, (448), FIBER TYPE B</v>
          </cell>
          <cell r="G7279">
            <v>0</v>
          </cell>
        </row>
        <row r="7280">
          <cell r="A7280" t="str">
            <v>826E10500</v>
          </cell>
          <cell r="C7280" t="str">
            <v>CY</v>
          </cell>
          <cell r="D7280" t="str">
            <v>ASPHALT CONCRETE INTERMEDIATE COURSE, TYPE 2, (448), FIBER TYPE C</v>
          </cell>
          <cell r="G7280">
            <v>0</v>
          </cell>
        </row>
        <row r="7281">
          <cell r="A7281" t="str">
            <v>826E10600</v>
          </cell>
          <cell r="C7281" t="str">
            <v>CY</v>
          </cell>
          <cell r="D7281" t="str">
            <v>ASPHALT CONCRETE SURFACE COURSE, 442 12.5MM, (448), FIBER TYPE A</v>
          </cell>
          <cell r="G7281">
            <v>0</v>
          </cell>
        </row>
        <row r="7282">
          <cell r="A7282" t="str">
            <v>826E10620</v>
          </cell>
          <cell r="C7282" t="str">
            <v>CY</v>
          </cell>
          <cell r="D7282" t="str">
            <v>ASPHALT CONCRETE SURFACE COURSE, 442 12.5MM, (448), FIBER TYPE B</v>
          </cell>
          <cell r="G7282">
            <v>0</v>
          </cell>
        </row>
        <row r="7283">
          <cell r="A7283" t="str">
            <v>826E10640</v>
          </cell>
          <cell r="C7283" t="str">
            <v>CY</v>
          </cell>
          <cell r="D7283" t="str">
            <v>ASPHALT CONCRETE SURFACE COURSE, 442 12.5MM, (448), FIBER TYPE C</v>
          </cell>
          <cell r="G7283">
            <v>0</v>
          </cell>
        </row>
        <row r="7284">
          <cell r="A7284" t="str">
            <v>826E10700</v>
          </cell>
          <cell r="C7284" t="str">
            <v>CY</v>
          </cell>
          <cell r="D7284" t="str">
            <v>ASPHALT CONCRETE INTERMEDIATE COURSE, 442 19MM, (448), FIBER TYPE A</v>
          </cell>
          <cell r="G7284">
            <v>0</v>
          </cell>
        </row>
        <row r="7285">
          <cell r="A7285" t="str">
            <v>826E10720</v>
          </cell>
          <cell r="C7285" t="str">
            <v>CY</v>
          </cell>
          <cell r="D7285" t="str">
            <v>ASPHALT CONCRETE INTERMEDIATE COURSE, 442 19MM, (448), FIBER TYPE B</v>
          </cell>
          <cell r="G7285">
            <v>0</v>
          </cell>
        </row>
        <row r="7286">
          <cell r="A7286" t="str">
            <v>826E10740</v>
          </cell>
          <cell r="C7286" t="str">
            <v>CY</v>
          </cell>
          <cell r="D7286" t="str">
            <v>ASPHALT CONCRETE INTERMEDIATE COURSE, 442 19MM, (448), FIBER TYPE C</v>
          </cell>
          <cell r="G7286">
            <v>0</v>
          </cell>
        </row>
        <row r="7287">
          <cell r="A7287" t="str">
            <v>826E20000</v>
          </cell>
          <cell r="C7287" t="str">
            <v>CY</v>
          </cell>
          <cell r="D7287" t="str">
            <v>ASPHALT CONCRETE, MISC.:</v>
          </cell>
          <cell r="F7287" t="str">
            <v>ADD SUPPLEMENTAL DESCRIPTION</v>
          </cell>
          <cell r="G7287">
            <v>1</v>
          </cell>
        </row>
        <row r="7288">
          <cell r="A7288" t="str">
            <v>826E30000</v>
          </cell>
          <cell r="C7288" t="str">
            <v>CY</v>
          </cell>
          <cell r="D7288" t="str">
            <v>ASPHALT CONCRETE SURFACE COURSE, TYPE 1, (449), FIBER TYPE A</v>
          </cell>
          <cell r="G7288">
            <v>0</v>
          </cell>
        </row>
        <row r="7289">
          <cell r="A7289" t="str">
            <v>826E30020</v>
          </cell>
          <cell r="C7289" t="str">
            <v>CY</v>
          </cell>
          <cell r="D7289" t="str">
            <v>ASPHALT CONCRETE SURFACE COURSE, TYPE 1, (449), FIBER TYPE B</v>
          </cell>
          <cell r="G7289">
            <v>0</v>
          </cell>
        </row>
        <row r="7290">
          <cell r="A7290" t="str">
            <v>826E30040</v>
          </cell>
          <cell r="C7290" t="str">
            <v>CY</v>
          </cell>
          <cell r="D7290" t="str">
            <v>ASPHALT CONCRETE SURFACE COURSE, TYPE 1, (449), FIBER TYPE C</v>
          </cell>
          <cell r="G7290">
            <v>0</v>
          </cell>
        </row>
        <row r="7291">
          <cell r="A7291" t="str">
            <v>826E30100</v>
          </cell>
          <cell r="C7291" t="str">
            <v>CY</v>
          </cell>
          <cell r="D7291" t="str">
            <v>ASPHALT CONCRETE INTERMEDIATE COURSE, TYPE 2, (449), FIBER TYPE A</v>
          </cell>
          <cell r="G7291">
            <v>0</v>
          </cell>
        </row>
        <row r="7292">
          <cell r="A7292" t="str">
            <v>826E30120</v>
          </cell>
          <cell r="C7292" t="str">
            <v>CY</v>
          </cell>
          <cell r="D7292" t="str">
            <v>ASPHALT CONCRETE INTERMEDIATE COURSE, TYPE 2, (449), FIBER TYPE B</v>
          </cell>
          <cell r="G7292">
            <v>0</v>
          </cell>
        </row>
        <row r="7293">
          <cell r="A7293" t="str">
            <v>826E30140</v>
          </cell>
          <cell r="C7293" t="str">
            <v>CY</v>
          </cell>
          <cell r="D7293" t="str">
            <v>ASPHALT CONCRETE INTERMEDIATE COURSE, TYPE 2, (449), FIBER TYPE C</v>
          </cell>
          <cell r="G7293">
            <v>0</v>
          </cell>
        </row>
        <row r="7294">
          <cell r="A7294" t="str">
            <v>826E30600</v>
          </cell>
          <cell r="C7294" t="str">
            <v>CY</v>
          </cell>
          <cell r="D7294" t="str">
            <v>ASPHALT CONCRETE SURFACE COURSE, 442 12.5MM, (449), FIBER TYPE A</v>
          </cell>
          <cell r="G7294">
            <v>0</v>
          </cell>
        </row>
        <row r="7295">
          <cell r="A7295" t="str">
            <v>826E30620</v>
          </cell>
          <cell r="C7295" t="str">
            <v>CY</v>
          </cell>
          <cell r="D7295" t="str">
            <v>ASPHALT CONCRETE SURFACE COURSE, 442 12.5MM, (449), FIBER TYPE B</v>
          </cell>
          <cell r="G7295">
            <v>0</v>
          </cell>
        </row>
        <row r="7296">
          <cell r="A7296" t="str">
            <v>826E30640</v>
          </cell>
          <cell r="C7296" t="str">
            <v>CY</v>
          </cell>
          <cell r="D7296" t="str">
            <v>ASPHALT CONCRETE SURFACE COURSE, 442 12.5MM, (449), FIBER TYPE C</v>
          </cell>
          <cell r="G7296">
            <v>0</v>
          </cell>
        </row>
        <row r="7297">
          <cell r="A7297" t="str">
            <v>826E30700</v>
          </cell>
          <cell r="C7297" t="str">
            <v>CY</v>
          </cell>
          <cell r="D7297" t="str">
            <v>ASPHALT CONCRETE INTERMEDIATE COURSE, 442 19MM, (449), FIBER TYPE A</v>
          </cell>
          <cell r="G7297">
            <v>0</v>
          </cell>
        </row>
        <row r="7298">
          <cell r="A7298" t="str">
            <v>826E30720</v>
          </cell>
          <cell r="C7298" t="str">
            <v>CY</v>
          </cell>
          <cell r="D7298" t="str">
            <v>ASPHALT CONCRETE INTERMEDIATE COURSE, 442 19MM, (449), FIBER TYPE B</v>
          </cell>
          <cell r="G7298">
            <v>0</v>
          </cell>
        </row>
        <row r="7299">
          <cell r="A7299" t="str">
            <v>826E30740</v>
          </cell>
          <cell r="C7299" t="str">
            <v>CY</v>
          </cell>
          <cell r="D7299" t="str">
            <v>ASPHALT CONCRETE INTERMEDIATE COURSE, 442 19MM, (449), FIBER TYPE C</v>
          </cell>
          <cell r="G7299">
            <v>0</v>
          </cell>
        </row>
        <row r="7300">
          <cell r="A7300" t="str">
            <v>827E10000</v>
          </cell>
          <cell r="C7300" t="str">
            <v>SY</v>
          </cell>
          <cell r="D7300" t="str">
            <v>PAVEMENT REMOVED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31"/>
  <sheetViews>
    <sheetView showGridLines="0" tabSelected="1" topLeftCell="A4" zoomScaleNormal="100" workbookViewId="0">
      <selection activeCell="AB14" sqref="AB14:AC14"/>
    </sheetView>
  </sheetViews>
  <sheetFormatPr defaultColWidth="9.140625" defaultRowHeight="12.75" customHeight="1" x14ac:dyDescent="0.2"/>
  <cols>
    <col min="1" max="1" width="2.5703125" style="1" customWidth="1"/>
    <col min="2" max="2" width="9.140625" style="1"/>
    <col min="3" max="3" width="2.7109375" style="1" customWidth="1"/>
    <col min="4" max="5" width="15.42578125" style="1" customWidth="1"/>
    <col min="6" max="6" width="5.7109375" style="9" customWidth="1"/>
    <col min="7" max="7" width="5.7109375" style="1" customWidth="1"/>
    <col min="8" max="8" width="9.7109375" style="10" customWidth="1"/>
    <col min="9" max="10" width="8.42578125" style="10" customWidth="1"/>
    <col min="11" max="12" width="9.7109375" style="1" customWidth="1"/>
    <col min="13" max="19" width="5.7109375" style="1" customWidth="1"/>
    <col min="20" max="33" width="9.7109375" style="1" customWidth="1"/>
    <col min="34" max="34" width="2.7109375" style="1" customWidth="1"/>
    <col min="35" max="16384" width="9.140625" style="1"/>
  </cols>
  <sheetData>
    <row r="1" spans="1:41" ht="12.75" customHeight="1" x14ac:dyDescent="0.2">
      <c r="A1" s="1">
        <v>1</v>
      </c>
      <c r="D1" s="2"/>
      <c r="E1" s="3" t="s">
        <v>13</v>
      </c>
      <c r="F1" s="3" t="s">
        <v>20</v>
      </c>
      <c r="G1" s="2" t="s">
        <v>21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  <c r="X1" s="5"/>
      <c r="Y1" s="5"/>
      <c r="Z1" s="4"/>
      <c r="AA1" s="4"/>
      <c r="AB1" s="4"/>
      <c r="AC1" s="4"/>
      <c r="AD1" s="4"/>
      <c r="AE1" s="4"/>
      <c r="AF1" s="6"/>
      <c r="AG1" s="6"/>
    </row>
    <row r="2" spans="1:41" ht="12.75" customHeight="1" x14ac:dyDescent="0.2">
      <c r="D2" s="2"/>
      <c r="E2" s="3" t="s">
        <v>11</v>
      </c>
      <c r="F2" s="3" t="s">
        <v>22</v>
      </c>
      <c r="G2" s="2" t="s">
        <v>24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  <c r="U2" s="5"/>
      <c r="V2" s="5"/>
      <c r="W2" s="5"/>
      <c r="X2" s="5"/>
      <c r="Y2" s="5"/>
      <c r="Z2" s="4"/>
      <c r="AA2" s="4"/>
      <c r="AB2" s="4"/>
      <c r="AC2" s="4"/>
      <c r="AD2" s="4"/>
      <c r="AE2" s="4"/>
      <c r="AF2" s="6"/>
      <c r="AG2" s="6"/>
    </row>
    <row r="3" spans="1:41" ht="12.75" customHeight="1" x14ac:dyDescent="0.2">
      <c r="D3" s="2"/>
      <c r="E3" s="3"/>
      <c r="F3" s="3" t="s">
        <v>23</v>
      </c>
      <c r="G3" s="2" t="s">
        <v>26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2"/>
      <c r="U3" s="2"/>
      <c r="V3" s="2"/>
      <c r="W3" s="2"/>
      <c r="X3" s="2"/>
      <c r="Y3" s="2"/>
      <c r="Z3" s="4"/>
      <c r="AA3" s="4"/>
      <c r="AB3" s="4"/>
      <c r="AC3" s="4"/>
      <c r="AD3" s="4"/>
      <c r="AE3" s="4"/>
      <c r="AF3" s="6"/>
      <c r="AG3" s="6"/>
    </row>
    <row r="4" spans="1:41" ht="12.75" customHeight="1" x14ac:dyDescent="0.2">
      <c r="D4" s="2"/>
      <c r="E4" s="7"/>
      <c r="F4" s="3" t="s">
        <v>25</v>
      </c>
      <c r="G4" s="2" t="s">
        <v>27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2"/>
      <c r="U4" s="2"/>
      <c r="V4" s="2"/>
      <c r="W4" s="2"/>
      <c r="X4" s="2"/>
      <c r="Y4" s="2"/>
      <c r="Z4" s="4"/>
      <c r="AA4" s="4"/>
      <c r="AB4" s="4"/>
      <c r="AC4" s="4"/>
      <c r="AD4" s="4"/>
      <c r="AE4" s="4"/>
      <c r="AF4" s="6"/>
      <c r="AG4" s="6"/>
    </row>
    <row r="5" spans="1:41" ht="12.75" customHeight="1" x14ac:dyDescent="0.2">
      <c r="D5" s="2"/>
      <c r="E5" s="7"/>
      <c r="F5" s="3"/>
      <c r="G5" s="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"/>
      <c r="U5" s="2"/>
      <c r="V5" s="2"/>
      <c r="W5" s="2"/>
      <c r="X5" s="2"/>
      <c r="Y5" s="2"/>
      <c r="Z5" s="4"/>
      <c r="AA5" s="4"/>
      <c r="AB5" s="4"/>
      <c r="AC5" s="4"/>
      <c r="AD5" s="4"/>
      <c r="AE5" s="4"/>
      <c r="AF5" s="6"/>
      <c r="AG5" s="6"/>
    </row>
    <row r="6" spans="1:41" ht="12.75" customHeight="1" x14ac:dyDescent="0.2">
      <c r="D6" s="2"/>
      <c r="E6" s="7"/>
      <c r="F6" s="3"/>
      <c r="G6" s="2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"/>
      <c r="U6" s="2"/>
      <c r="V6" s="2"/>
      <c r="W6" s="2"/>
      <c r="X6" s="2"/>
      <c r="Y6" s="2"/>
      <c r="Z6" s="4"/>
      <c r="AA6" s="4"/>
      <c r="AB6" s="4"/>
      <c r="AC6" s="4"/>
      <c r="AD6" s="4"/>
      <c r="AE6" s="4"/>
      <c r="AF6" s="6"/>
      <c r="AG6" s="6"/>
    </row>
    <row r="7" spans="1:41" ht="12.75" customHeight="1" x14ac:dyDescent="0.2">
      <c r="D7" s="2"/>
      <c r="E7" s="7"/>
      <c r="F7" s="8" t="s">
        <v>12</v>
      </c>
      <c r="G7" s="8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"/>
      <c r="U7" s="2"/>
      <c r="V7" s="2"/>
      <c r="W7" s="2"/>
      <c r="X7" s="2"/>
      <c r="Y7" s="2"/>
      <c r="Z7" s="4"/>
      <c r="AA7" s="4"/>
      <c r="AB7" s="4"/>
      <c r="AC7" s="4"/>
      <c r="AD7" s="4"/>
      <c r="AE7" s="4"/>
      <c r="AF7" s="6"/>
      <c r="AG7" s="6"/>
    </row>
    <row r="8" spans="1:41" ht="12.75" customHeight="1" thickBot="1" x14ac:dyDescent="0.25"/>
    <row r="9" spans="1:41" ht="12.75" customHeight="1" thickBot="1" x14ac:dyDescent="0.25">
      <c r="B9" s="11" t="s">
        <v>17</v>
      </c>
      <c r="D9" s="68">
        <f>AI9</f>
        <v>1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I9" s="12">
        <v>1</v>
      </c>
      <c r="AJ9" s="13" t="s">
        <v>14</v>
      </c>
      <c r="AK9" s="14"/>
      <c r="AL9" s="14"/>
      <c r="AM9" s="14"/>
      <c r="AN9" s="14"/>
      <c r="AO9" s="14"/>
    </row>
    <row r="10" spans="1:41" ht="12.75" customHeight="1" thickBot="1" x14ac:dyDescent="0.25">
      <c r="B10" s="15" t="s">
        <v>42</v>
      </c>
      <c r="D10" s="16"/>
      <c r="E10" s="16"/>
      <c r="F10" s="16"/>
      <c r="G10" s="16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7" t="s">
        <v>15</v>
      </c>
      <c r="U10" s="18" t="s">
        <v>34</v>
      </c>
      <c r="V10" s="18"/>
      <c r="W10" s="18" t="s">
        <v>35</v>
      </c>
      <c r="X10" s="18"/>
      <c r="Y10" s="18" t="s">
        <v>36</v>
      </c>
      <c r="Z10" s="18"/>
      <c r="AA10" s="18" t="s">
        <v>43</v>
      </c>
      <c r="AB10" s="18"/>
      <c r="AC10" s="18" t="s">
        <v>48</v>
      </c>
      <c r="AD10" s="18"/>
      <c r="AE10" s="18"/>
      <c r="AF10" s="18"/>
      <c r="AG10" s="18"/>
    </row>
    <row r="11" spans="1:41" ht="12.75" customHeight="1" x14ac:dyDescent="0.2">
      <c r="D11" s="16"/>
      <c r="E11" s="16"/>
      <c r="F11" s="16"/>
      <c r="G11" s="16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7" t="s">
        <v>16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41" ht="12.75" customHeight="1" x14ac:dyDescent="0.2">
      <c r="D12" s="14"/>
      <c r="E12" s="20"/>
      <c r="F12" s="21"/>
      <c r="G12" s="14"/>
      <c r="H12" s="16"/>
      <c r="I12" s="16"/>
      <c r="J12" s="16"/>
      <c r="K12" s="14"/>
      <c r="L12" s="14"/>
      <c r="M12" s="14"/>
      <c r="N12" s="14"/>
      <c r="O12" s="14"/>
      <c r="P12" s="14"/>
      <c r="Q12" s="14"/>
      <c r="R12" s="14"/>
      <c r="S12" s="14"/>
      <c r="T12" s="17" t="s">
        <v>7</v>
      </c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41" ht="12.75" customHeight="1" thickBot="1" x14ac:dyDescent="0.25">
      <c r="D13" s="14"/>
      <c r="E13" s="20"/>
      <c r="F13" s="21"/>
      <c r="G13" s="14"/>
      <c r="H13" s="16"/>
      <c r="I13" s="16"/>
      <c r="J13" s="16"/>
      <c r="K13" s="14"/>
      <c r="L13" s="14"/>
      <c r="M13" s="14"/>
      <c r="N13" s="14"/>
      <c r="O13" s="14"/>
      <c r="P13" s="14"/>
      <c r="Q13" s="14"/>
      <c r="R13" s="14"/>
      <c r="S13" s="14"/>
      <c r="T13" s="17" t="s">
        <v>8</v>
      </c>
      <c r="U13" s="23"/>
      <c r="V13" s="23"/>
      <c r="W13" s="23">
        <v>6</v>
      </c>
      <c r="X13" s="23"/>
      <c r="Y13" s="23"/>
      <c r="Z13" s="23"/>
      <c r="AA13" s="23"/>
      <c r="AB13" s="23"/>
      <c r="AC13" s="23"/>
      <c r="AD13" s="23"/>
      <c r="AE13" s="23"/>
      <c r="AF13" s="23"/>
      <c r="AG13" s="23"/>
    </row>
    <row r="14" spans="1:41" ht="12.75" customHeight="1" x14ac:dyDescent="0.2">
      <c r="B14" s="69" t="s">
        <v>18</v>
      </c>
      <c r="D14" s="58" t="s">
        <v>2</v>
      </c>
      <c r="E14" s="59"/>
      <c r="F14" s="62" t="s">
        <v>9</v>
      </c>
      <c r="G14" s="64" t="s">
        <v>0</v>
      </c>
      <c r="H14" s="64" t="s">
        <v>31</v>
      </c>
      <c r="I14" s="64" t="s">
        <v>30</v>
      </c>
      <c r="J14" s="64" t="s">
        <v>32</v>
      </c>
      <c r="K14" s="64" t="s">
        <v>10</v>
      </c>
      <c r="L14" s="64" t="s">
        <v>33</v>
      </c>
      <c r="M14" s="66">
        <v>11</v>
      </c>
      <c r="N14" s="66">
        <v>12</v>
      </c>
      <c r="O14" s="66"/>
      <c r="P14" s="66"/>
      <c r="Q14" s="66"/>
      <c r="R14" s="66"/>
      <c r="S14" s="66"/>
      <c r="T14" s="64" t="s">
        <v>3</v>
      </c>
      <c r="U14" s="24" t="str">
        <f t="shared" ref="U14:AG14" si="0">IF(OR(TRIM(U10)=0,TRIM(U10)=""),"",IF(IFERROR(TRIM(INDEX(QryItemNamed,MATCH(TRIM(U10),ITEM,0),2)),"")="Y","SPECIAL",LEFT(IFERROR(TRIM(INDEX(ITEM,MATCH(TRIM(U10),ITEM,0))),""),3)))</f>
        <v>204</v>
      </c>
      <c r="V14" s="24" t="str">
        <f t="shared" si="0"/>
        <v/>
      </c>
      <c r="W14" s="24" t="str">
        <f t="shared" si="0"/>
        <v>304</v>
      </c>
      <c r="X14" s="24" t="str">
        <f t="shared" si="0"/>
        <v/>
      </c>
      <c r="Y14" s="24" t="str">
        <f t="shared" si="0"/>
        <v>452</v>
      </c>
      <c r="Z14" s="24" t="str">
        <f t="shared" si="0"/>
        <v/>
      </c>
      <c r="AA14" s="24" t="str">
        <f t="shared" si="0"/>
        <v>609</v>
      </c>
      <c r="AB14" s="24" t="str">
        <f t="shared" si="0"/>
        <v/>
      </c>
      <c r="AC14" s="24" t="str">
        <f t="shared" si="0"/>
        <v>SPECIAL</v>
      </c>
      <c r="AD14" s="24" t="str">
        <f t="shared" si="0"/>
        <v/>
      </c>
      <c r="AE14" s="24" t="str">
        <f t="shared" si="0"/>
        <v/>
      </c>
      <c r="AF14" s="24" t="str">
        <f t="shared" si="0"/>
        <v/>
      </c>
      <c r="AG14" s="24" t="str">
        <f t="shared" si="0"/>
        <v/>
      </c>
    </row>
    <row r="15" spans="1:41" ht="12.75" customHeight="1" x14ac:dyDescent="0.2">
      <c r="B15" s="70"/>
      <c r="D15" s="60"/>
      <c r="E15" s="61"/>
      <c r="F15" s="63"/>
      <c r="G15" s="65"/>
      <c r="H15" s="65"/>
      <c r="I15" s="65"/>
      <c r="J15" s="65"/>
      <c r="K15" s="65"/>
      <c r="L15" s="65"/>
      <c r="M15" s="67"/>
      <c r="N15" s="67"/>
      <c r="O15" s="67"/>
      <c r="P15" s="67"/>
      <c r="Q15" s="67"/>
      <c r="R15" s="67"/>
      <c r="S15" s="67"/>
      <c r="T15" s="65"/>
      <c r="U15" s="49" t="str">
        <f t="shared" ref="U15:AG15" si="1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SUBGRADE COMPACTION</v>
      </c>
      <c r="V15" s="49" t="str">
        <f t="shared" si="1"/>
        <v/>
      </c>
      <c r="W15" s="49" t="str">
        <f t="shared" si="1"/>
        <v>AGGREGATE BASE</v>
      </c>
      <c r="X15" s="49" t="str">
        <f t="shared" si="1"/>
        <v/>
      </c>
      <c r="Y15" s="49" t="str">
        <f t="shared" si="1"/>
        <v>9" NON-REINFORCED CONCRETE PAVEMENT, CLASS QC 1P</v>
      </c>
      <c r="Z15" s="49" t="str">
        <f t="shared" si="1"/>
        <v/>
      </c>
      <c r="AA15" s="49" t="str">
        <f t="shared" si="1"/>
        <v>CURB, TYPE 2-A</v>
      </c>
      <c r="AB15" s="49" t="str">
        <f t="shared" si="1"/>
        <v/>
      </c>
      <c r="AC15" s="49" t="str">
        <f t="shared" si="1"/>
        <v>PRESSURE RELIEF JOINT, TYPE B</v>
      </c>
      <c r="AD15" s="49" t="str">
        <f t="shared" si="1"/>
        <v/>
      </c>
      <c r="AE15" s="49" t="str">
        <f t="shared" si="1"/>
        <v/>
      </c>
      <c r="AF15" s="49" t="str">
        <f t="shared" si="1"/>
        <v/>
      </c>
      <c r="AG15" s="49" t="str">
        <f t="shared" si="1"/>
        <v/>
      </c>
    </row>
    <row r="16" spans="1:41" ht="12.75" customHeight="1" x14ac:dyDescent="0.2">
      <c r="B16" s="70"/>
      <c r="D16" s="60"/>
      <c r="E16" s="61"/>
      <c r="F16" s="63"/>
      <c r="G16" s="65"/>
      <c r="H16" s="65"/>
      <c r="I16" s="65"/>
      <c r="J16" s="65"/>
      <c r="K16" s="65"/>
      <c r="L16" s="65"/>
      <c r="M16" s="67"/>
      <c r="N16" s="67"/>
      <c r="O16" s="67"/>
      <c r="P16" s="67"/>
      <c r="Q16" s="67"/>
      <c r="R16" s="67"/>
      <c r="S16" s="67"/>
      <c r="T16" s="65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2:33" ht="12.75" customHeight="1" x14ac:dyDescent="0.2">
      <c r="B17" s="70"/>
      <c r="D17" s="60"/>
      <c r="E17" s="61"/>
      <c r="F17" s="63"/>
      <c r="G17" s="65"/>
      <c r="H17" s="65"/>
      <c r="I17" s="65"/>
      <c r="J17" s="65"/>
      <c r="K17" s="65"/>
      <c r="L17" s="65"/>
      <c r="M17" s="67"/>
      <c r="N17" s="67"/>
      <c r="O17" s="67"/>
      <c r="P17" s="67"/>
      <c r="Q17" s="67"/>
      <c r="R17" s="67"/>
      <c r="S17" s="67"/>
      <c r="T17" s="65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</row>
    <row r="18" spans="2:33" ht="12.75" customHeight="1" x14ac:dyDescent="0.2">
      <c r="B18" s="70"/>
      <c r="D18" s="60"/>
      <c r="E18" s="61"/>
      <c r="F18" s="63"/>
      <c r="G18" s="65"/>
      <c r="H18" s="65"/>
      <c r="I18" s="65"/>
      <c r="J18" s="65"/>
      <c r="K18" s="65"/>
      <c r="L18" s="65"/>
      <c r="M18" s="67"/>
      <c r="N18" s="67"/>
      <c r="O18" s="67"/>
      <c r="P18" s="67"/>
      <c r="Q18" s="67"/>
      <c r="R18" s="67"/>
      <c r="S18" s="67"/>
      <c r="T18" s="65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</row>
    <row r="19" spans="2:33" ht="12.75" customHeight="1" x14ac:dyDescent="0.2">
      <c r="B19" s="70"/>
      <c r="D19" s="60"/>
      <c r="E19" s="61"/>
      <c r="F19" s="63"/>
      <c r="G19" s="65"/>
      <c r="H19" s="65"/>
      <c r="I19" s="65"/>
      <c r="J19" s="65"/>
      <c r="K19" s="65"/>
      <c r="L19" s="65"/>
      <c r="M19" s="67"/>
      <c r="N19" s="67"/>
      <c r="O19" s="67"/>
      <c r="P19" s="67"/>
      <c r="Q19" s="67"/>
      <c r="R19" s="67"/>
      <c r="S19" s="67"/>
      <c r="T19" s="65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</row>
    <row r="20" spans="2:33" ht="12.75" customHeight="1" x14ac:dyDescent="0.2">
      <c r="B20" s="70"/>
      <c r="D20" s="60"/>
      <c r="E20" s="61"/>
      <c r="F20" s="63"/>
      <c r="G20" s="65"/>
      <c r="H20" s="65"/>
      <c r="I20" s="65"/>
      <c r="J20" s="65"/>
      <c r="K20" s="65"/>
      <c r="L20" s="65"/>
      <c r="M20" s="67"/>
      <c r="N20" s="67"/>
      <c r="O20" s="67"/>
      <c r="P20" s="67"/>
      <c r="Q20" s="67"/>
      <c r="R20" s="67"/>
      <c r="S20" s="67"/>
      <c r="T20" s="65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</row>
    <row r="21" spans="2:33" ht="12.75" customHeight="1" x14ac:dyDescent="0.2">
      <c r="B21" s="70"/>
      <c r="D21" s="60"/>
      <c r="E21" s="61"/>
      <c r="F21" s="63"/>
      <c r="G21" s="65"/>
      <c r="H21" s="65"/>
      <c r="I21" s="65"/>
      <c r="J21" s="65"/>
      <c r="K21" s="65"/>
      <c r="L21" s="65"/>
      <c r="M21" s="67"/>
      <c r="N21" s="67"/>
      <c r="O21" s="67"/>
      <c r="P21" s="67"/>
      <c r="Q21" s="67"/>
      <c r="R21" s="67"/>
      <c r="S21" s="67"/>
      <c r="T21" s="65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</row>
    <row r="22" spans="2:33" ht="12.75" customHeight="1" x14ac:dyDescent="0.2">
      <c r="B22" s="70"/>
      <c r="D22" s="60"/>
      <c r="E22" s="61"/>
      <c r="F22" s="63"/>
      <c r="G22" s="65"/>
      <c r="H22" s="65"/>
      <c r="I22" s="65"/>
      <c r="J22" s="65"/>
      <c r="K22" s="65"/>
      <c r="L22" s="65"/>
      <c r="M22" s="67"/>
      <c r="N22" s="67"/>
      <c r="O22" s="67"/>
      <c r="P22" s="67"/>
      <c r="Q22" s="67"/>
      <c r="R22" s="67"/>
      <c r="S22" s="67"/>
      <c r="T22" s="65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</row>
    <row r="23" spans="2:33" ht="12.75" customHeight="1" x14ac:dyDescent="0.2">
      <c r="B23" s="70"/>
      <c r="D23" s="60"/>
      <c r="E23" s="61"/>
      <c r="F23" s="63"/>
      <c r="G23" s="65"/>
      <c r="H23" s="65"/>
      <c r="I23" s="65"/>
      <c r="J23" s="65"/>
      <c r="K23" s="65"/>
      <c r="L23" s="65"/>
      <c r="M23" s="67"/>
      <c r="N23" s="67"/>
      <c r="O23" s="67"/>
      <c r="P23" s="67"/>
      <c r="Q23" s="67"/>
      <c r="R23" s="67"/>
      <c r="S23" s="67"/>
      <c r="T23" s="65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</row>
    <row r="24" spans="2:33" ht="12.75" customHeight="1" x14ac:dyDescent="0.2">
      <c r="B24" s="70"/>
      <c r="D24" s="60"/>
      <c r="E24" s="61"/>
      <c r="F24" s="63"/>
      <c r="G24" s="65"/>
      <c r="H24" s="65"/>
      <c r="I24" s="65"/>
      <c r="J24" s="65"/>
      <c r="K24" s="65"/>
      <c r="L24" s="65"/>
      <c r="M24" s="67"/>
      <c r="N24" s="67"/>
      <c r="O24" s="67"/>
      <c r="P24" s="67"/>
      <c r="Q24" s="67"/>
      <c r="R24" s="67"/>
      <c r="S24" s="67"/>
      <c r="T24" s="65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</row>
    <row r="25" spans="2:33" ht="12.75" customHeight="1" x14ac:dyDescent="0.2">
      <c r="B25" s="70"/>
      <c r="D25" s="60"/>
      <c r="E25" s="61"/>
      <c r="F25" s="63"/>
      <c r="G25" s="65"/>
      <c r="H25" s="65"/>
      <c r="I25" s="65"/>
      <c r="J25" s="65"/>
      <c r="K25" s="65"/>
      <c r="L25" s="65"/>
      <c r="M25" s="67"/>
      <c r="N25" s="67"/>
      <c r="O25" s="67"/>
      <c r="P25" s="67"/>
      <c r="Q25" s="67"/>
      <c r="R25" s="67"/>
      <c r="S25" s="67"/>
      <c r="T25" s="65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</row>
    <row r="26" spans="2:33" ht="12.75" customHeight="1" x14ac:dyDescent="0.2">
      <c r="B26" s="70"/>
      <c r="D26" s="60"/>
      <c r="E26" s="61"/>
      <c r="F26" s="63"/>
      <c r="G26" s="65"/>
      <c r="H26" s="65"/>
      <c r="I26" s="65"/>
      <c r="J26" s="65"/>
      <c r="K26" s="65"/>
      <c r="L26" s="65"/>
      <c r="M26" s="67"/>
      <c r="N26" s="67"/>
      <c r="O26" s="67"/>
      <c r="P26" s="67"/>
      <c r="Q26" s="67"/>
      <c r="R26" s="67"/>
      <c r="S26" s="67"/>
      <c r="T26" s="65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</row>
    <row r="27" spans="2:33" ht="12.75" customHeight="1" thickBot="1" x14ac:dyDescent="0.25">
      <c r="B27" s="71"/>
      <c r="D27" s="25" t="s">
        <v>29</v>
      </c>
      <c r="E27" s="25" t="s">
        <v>1</v>
      </c>
      <c r="F27" s="26"/>
      <c r="G27" s="25"/>
      <c r="H27" s="25" t="s">
        <v>6</v>
      </c>
      <c r="I27" s="25" t="s">
        <v>6</v>
      </c>
      <c r="J27" s="25" t="s">
        <v>6</v>
      </c>
      <c r="K27" s="25" t="s">
        <v>6</v>
      </c>
      <c r="L27" s="25" t="s">
        <v>28</v>
      </c>
      <c r="M27" s="25" t="str">
        <f>IF(M14&lt;&gt;"","SY","")</f>
        <v>SY</v>
      </c>
      <c r="N27" s="25" t="str">
        <f t="shared" ref="N27:S27" si="2">IF(N14&lt;&gt;"","SY","")</f>
        <v>SY</v>
      </c>
      <c r="O27" s="25" t="str">
        <f t="shared" si="2"/>
        <v/>
      </c>
      <c r="P27" s="25" t="str">
        <f t="shared" si="2"/>
        <v/>
      </c>
      <c r="Q27" s="25" t="str">
        <f t="shared" si="2"/>
        <v/>
      </c>
      <c r="R27" s="25" t="str">
        <f t="shared" si="2"/>
        <v/>
      </c>
      <c r="S27" s="25" t="str">
        <f t="shared" si="2"/>
        <v/>
      </c>
      <c r="T27" s="25" t="s">
        <v>41</v>
      </c>
      <c r="U27" s="25" t="str">
        <f t="shared" ref="U27:AG27" si="3">IF(OR(TRIM(U10)=0,TRIM(U10)=""),"",IF(IFERROR(TRIM(INDEX(QryItemNamed,MATCH(TRIM(U10),ITEM,0),3)),"")="LS","",IFERROR(TRIM(INDEX(QryItemNamed,MATCH(TRIM(U10),ITEM,0),3)),"")))</f>
        <v>SY</v>
      </c>
      <c r="V27" s="25" t="str">
        <f t="shared" si="3"/>
        <v/>
      </c>
      <c r="W27" s="25" t="str">
        <f t="shared" si="3"/>
        <v>CY</v>
      </c>
      <c r="X27" s="25" t="str">
        <f t="shared" si="3"/>
        <v/>
      </c>
      <c r="Y27" s="25" t="str">
        <f t="shared" si="3"/>
        <v>SY</v>
      </c>
      <c r="Z27" s="25" t="str">
        <f t="shared" si="3"/>
        <v/>
      </c>
      <c r="AA27" s="25" t="str">
        <f t="shared" si="3"/>
        <v>FT</v>
      </c>
      <c r="AB27" s="25" t="str">
        <f t="shared" si="3"/>
        <v/>
      </c>
      <c r="AC27" s="25" t="str">
        <f t="shared" si="3"/>
        <v>FT</v>
      </c>
      <c r="AD27" s="25" t="str">
        <f t="shared" si="3"/>
        <v/>
      </c>
      <c r="AE27" s="25" t="str">
        <f t="shared" si="3"/>
        <v/>
      </c>
      <c r="AF27" s="25" t="str">
        <f t="shared" si="3"/>
        <v/>
      </c>
      <c r="AG27" s="25" t="str">
        <f t="shared" si="3"/>
        <v/>
      </c>
    </row>
    <row r="28" spans="2:33" ht="12.75" customHeight="1" x14ac:dyDescent="0.2">
      <c r="B28" s="27"/>
      <c r="D28" s="78" t="s">
        <v>46</v>
      </c>
      <c r="E28" s="79"/>
      <c r="F28" s="29"/>
      <c r="G28" s="30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2"/>
      <c r="AG28" s="31"/>
    </row>
    <row r="29" spans="2:33" ht="12.75" customHeight="1" x14ac:dyDescent="0.2">
      <c r="B29" s="33">
        <v>1</v>
      </c>
      <c r="D29" s="28">
        <v>838</v>
      </c>
      <c r="E29" s="28">
        <v>864.14</v>
      </c>
      <c r="F29" s="29" t="s">
        <v>45</v>
      </c>
      <c r="G29" s="30" t="s">
        <v>38</v>
      </c>
      <c r="H29" s="34">
        <f t="shared" ref="H29" si="4">IF(D29&lt;&gt;"",E29-D29,"")</f>
        <v>26.139999999999986</v>
      </c>
      <c r="I29" s="34"/>
      <c r="J29" s="34"/>
      <c r="K29" s="34"/>
      <c r="L29" s="34"/>
      <c r="M29" s="31"/>
      <c r="N29" s="31">
        <f>(H29*(12/12))/9</f>
        <v>2.9044444444444428</v>
      </c>
      <c r="O29" s="31"/>
      <c r="P29" s="31"/>
      <c r="Q29" s="31"/>
      <c r="R29" s="31"/>
      <c r="S29" s="31"/>
      <c r="T29" s="31">
        <v>605.79999999999995</v>
      </c>
      <c r="U29" s="31">
        <f>T29/9+N29</f>
        <v>70.21555555555554</v>
      </c>
      <c r="V29" s="31"/>
      <c r="W29" s="31">
        <f>U29*(0.5/3)</f>
        <v>11.702592592592589</v>
      </c>
      <c r="X29" s="31"/>
      <c r="Y29" s="31">
        <f>T29/9</f>
        <v>67.311111111111103</v>
      </c>
      <c r="Z29" s="31"/>
      <c r="AA29" s="31"/>
      <c r="AB29" s="31"/>
      <c r="AC29" s="31">
        <v>27</v>
      </c>
      <c r="AD29" s="31"/>
      <c r="AE29" s="31"/>
      <c r="AF29" s="32"/>
      <c r="AG29" s="34"/>
    </row>
    <row r="30" spans="2:33" ht="12.75" customHeight="1" x14ac:dyDescent="0.2">
      <c r="B30" s="33">
        <v>1</v>
      </c>
      <c r="D30" s="35">
        <v>817.18</v>
      </c>
      <c r="E30" s="35">
        <v>881.62</v>
      </c>
      <c r="F30" s="36" t="s">
        <v>45</v>
      </c>
      <c r="G30" s="37" t="s">
        <v>39</v>
      </c>
      <c r="H30" s="34">
        <f t="shared" ref="H30:H86" si="5">IF(D30&lt;&gt;"",E30-D30,"")</f>
        <v>64.440000000000055</v>
      </c>
      <c r="I30" s="34"/>
      <c r="J30" s="34"/>
      <c r="K30" s="34"/>
      <c r="L30" s="34"/>
      <c r="M30" s="31"/>
      <c r="N30" s="31"/>
      <c r="O30" s="31"/>
      <c r="P30" s="31"/>
      <c r="Q30" s="31"/>
      <c r="R30" s="31"/>
      <c r="S30" s="31"/>
      <c r="T30" s="34">
        <v>1839.15</v>
      </c>
      <c r="U30" s="31">
        <f>T30/9</f>
        <v>204.35000000000002</v>
      </c>
      <c r="V30" s="31"/>
      <c r="W30" s="31">
        <f>U30*(0.5/3)</f>
        <v>34.058333333333337</v>
      </c>
      <c r="X30" s="31"/>
      <c r="Y30" s="31">
        <f>T30/9</f>
        <v>204.35000000000002</v>
      </c>
      <c r="Z30" s="31"/>
      <c r="AA30" s="31"/>
      <c r="AB30" s="31"/>
      <c r="AC30" s="31">
        <v>92</v>
      </c>
      <c r="AD30" s="31"/>
      <c r="AE30" s="34"/>
      <c r="AF30" s="32"/>
      <c r="AG30" s="34"/>
    </row>
    <row r="31" spans="2:33" ht="12.75" customHeight="1" x14ac:dyDescent="0.2">
      <c r="B31" s="33"/>
      <c r="D31" s="35"/>
      <c r="E31" s="35"/>
      <c r="F31" s="36"/>
      <c r="G31" s="37"/>
      <c r="H31" s="34" t="str">
        <f t="shared" si="5"/>
        <v/>
      </c>
      <c r="I31" s="34"/>
      <c r="J31" s="34"/>
      <c r="K31" s="34" t="str">
        <f t="shared" ref="K31:K86" si="6">IF(D31&lt;&gt;"",((J31+I31)/2),"")</f>
        <v/>
      </c>
      <c r="L31" s="34" t="str">
        <f t="shared" ref="L31:L86" si="7">IF(D31&lt;&gt;"",H31*K31/9,"")</f>
        <v/>
      </c>
      <c r="M31" s="31"/>
      <c r="N31" s="31"/>
      <c r="O31" s="31"/>
      <c r="P31" s="31"/>
      <c r="Q31" s="31"/>
      <c r="R31" s="31"/>
      <c r="S31" s="31"/>
      <c r="T31" s="34"/>
      <c r="U31" s="31"/>
      <c r="V31" s="31"/>
      <c r="W31" s="31"/>
      <c r="X31" s="31"/>
      <c r="Y31" s="31"/>
      <c r="Z31" s="31"/>
      <c r="AA31" s="31"/>
      <c r="AB31" s="38"/>
      <c r="AC31" s="38"/>
      <c r="AD31" s="34"/>
      <c r="AE31" s="34"/>
      <c r="AF31" s="32"/>
      <c r="AG31" s="34"/>
    </row>
    <row r="32" spans="2:33" ht="12.75" customHeight="1" x14ac:dyDescent="0.2">
      <c r="B32" s="33">
        <v>1</v>
      </c>
      <c r="D32" s="35">
        <v>864.14</v>
      </c>
      <c r="E32" s="35">
        <v>884.14</v>
      </c>
      <c r="F32" s="36" t="s">
        <v>40</v>
      </c>
      <c r="G32" s="37" t="s">
        <v>38</v>
      </c>
      <c r="H32" s="34">
        <f t="shared" si="5"/>
        <v>20</v>
      </c>
      <c r="I32" s="34">
        <v>32.5</v>
      </c>
      <c r="J32" s="34">
        <v>32.5</v>
      </c>
      <c r="K32" s="34">
        <f t="shared" si="6"/>
        <v>32.5</v>
      </c>
      <c r="L32" s="34">
        <f t="shared" si="7"/>
        <v>72.222222222222229</v>
      </c>
      <c r="M32" s="31"/>
      <c r="N32" s="31">
        <f>(H32*(12/12))/9</f>
        <v>2.2222222222222223</v>
      </c>
      <c r="O32" s="31"/>
      <c r="P32" s="31"/>
      <c r="Q32" s="31"/>
      <c r="R32" s="31"/>
      <c r="S32" s="31"/>
      <c r="T32" s="34">
        <v>668.4</v>
      </c>
      <c r="U32" s="31">
        <f>T32/9+N32</f>
        <v>76.488888888888894</v>
      </c>
      <c r="V32" s="31"/>
      <c r="W32" s="31">
        <f>U32*(0.5/3)</f>
        <v>12.748148148148148</v>
      </c>
      <c r="X32" s="31"/>
      <c r="Y32" s="31"/>
      <c r="Z32" s="34"/>
      <c r="AA32" s="31"/>
      <c r="AB32" s="38"/>
      <c r="AC32" s="38"/>
      <c r="AD32" s="34"/>
      <c r="AE32" s="34"/>
      <c r="AF32" s="32"/>
      <c r="AG32" s="34"/>
    </row>
    <row r="33" spans="2:33" ht="12.75" customHeight="1" x14ac:dyDescent="0.2">
      <c r="B33" s="33">
        <v>1</v>
      </c>
      <c r="D33" s="35">
        <v>864.14</v>
      </c>
      <c r="E33" s="35">
        <v>884.14</v>
      </c>
      <c r="F33" s="36" t="s">
        <v>40</v>
      </c>
      <c r="G33" s="37" t="s">
        <v>39</v>
      </c>
      <c r="H33" s="34">
        <f t="shared" si="5"/>
        <v>20</v>
      </c>
      <c r="I33" s="34">
        <v>41</v>
      </c>
      <c r="J33" s="34">
        <v>41</v>
      </c>
      <c r="K33" s="34">
        <f t="shared" si="6"/>
        <v>41</v>
      </c>
      <c r="L33" s="34">
        <f t="shared" si="7"/>
        <v>91.111111111111114</v>
      </c>
      <c r="M33" s="31"/>
      <c r="N33" s="31"/>
      <c r="O33" s="31"/>
      <c r="P33" s="31"/>
      <c r="Q33" s="31"/>
      <c r="R33" s="31"/>
      <c r="S33" s="31"/>
      <c r="T33" s="34">
        <v>838.4</v>
      </c>
      <c r="U33" s="31">
        <f>T33/9</f>
        <v>93.155555555555551</v>
      </c>
      <c r="V33" s="31"/>
      <c r="W33" s="31">
        <f>U33*(0.5/3)</f>
        <v>15.525925925925925</v>
      </c>
      <c r="X33" s="31"/>
      <c r="Y33" s="31"/>
      <c r="Z33" s="34"/>
      <c r="AA33" s="31"/>
      <c r="AB33" s="38"/>
      <c r="AC33" s="38"/>
      <c r="AD33" s="34"/>
      <c r="AE33" s="34"/>
      <c r="AF33" s="32"/>
      <c r="AG33" s="34"/>
    </row>
    <row r="34" spans="2:33" ht="12.75" customHeight="1" x14ac:dyDescent="0.2">
      <c r="B34" s="33"/>
      <c r="D34" s="35"/>
      <c r="E34" s="35"/>
      <c r="F34" s="36"/>
      <c r="G34" s="37"/>
      <c r="H34" s="34" t="str">
        <f t="shared" si="5"/>
        <v/>
      </c>
      <c r="I34" s="34"/>
      <c r="J34" s="34"/>
      <c r="K34" s="34" t="str">
        <f t="shared" si="6"/>
        <v/>
      </c>
      <c r="L34" s="34" t="str">
        <f t="shared" si="7"/>
        <v/>
      </c>
      <c r="M34" s="31"/>
      <c r="N34" s="31"/>
      <c r="O34" s="31"/>
      <c r="P34" s="31"/>
      <c r="Q34" s="31"/>
      <c r="R34" s="31"/>
      <c r="S34" s="31"/>
      <c r="T34" s="34"/>
      <c r="U34" s="31"/>
      <c r="V34" s="31"/>
      <c r="W34" s="31"/>
      <c r="X34" s="31"/>
      <c r="Y34" s="31"/>
      <c r="Z34" s="34"/>
      <c r="AA34" s="31"/>
      <c r="AB34" s="38"/>
      <c r="AC34" s="38"/>
      <c r="AD34" s="34"/>
      <c r="AE34" s="34"/>
      <c r="AF34" s="32"/>
      <c r="AG34" s="34"/>
    </row>
    <row r="35" spans="2:33" ht="12.75" customHeight="1" x14ac:dyDescent="0.2">
      <c r="B35" s="33">
        <v>1</v>
      </c>
      <c r="D35" s="35">
        <v>1142.6600000000001</v>
      </c>
      <c r="E35" s="35">
        <v>1162.6600000000001</v>
      </c>
      <c r="F35" s="36" t="s">
        <v>40</v>
      </c>
      <c r="G35" s="37" t="s">
        <v>38</v>
      </c>
      <c r="H35" s="34">
        <f t="shared" si="5"/>
        <v>20</v>
      </c>
      <c r="I35" s="34">
        <v>32.5</v>
      </c>
      <c r="J35" s="34">
        <v>32.5</v>
      </c>
      <c r="K35" s="34">
        <f t="shared" si="6"/>
        <v>32.5</v>
      </c>
      <c r="L35" s="34">
        <f t="shared" si="7"/>
        <v>72.222222222222229</v>
      </c>
      <c r="M35" s="31"/>
      <c r="N35" s="31">
        <f>(H35*(12/12))/9</f>
        <v>2.2222222222222223</v>
      </c>
      <c r="O35" s="31"/>
      <c r="P35" s="31"/>
      <c r="Q35" s="31"/>
      <c r="R35" s="31"/>
      <c r="S35" s="31"/>
      <c r="T35" s="34">
        <v>668.4</v>
      </c>
      <c r="U35" s="31">
        <f>T35/9+N35</f>
        <v>76.488888888888894</v>
      </c>
      <c r="V35" s="31"/>
      <c r="W35" s="31">
        <f>U35*(0.5/3)</f>
        <v>12.748148148148148</v>
      </c>
      <c r="X35" s="31"/>
      <c r="Y35" s="31"/>
      <c r="Z35" s="34"/>
      <c r="AA35" s="31"/>
      <c r="AB35" s="38"/>
      <c r="AC35" s="38"/>
      <c r="AD35" s="34"/>
      <c r="AE35" s="34"/>
      <c r="AF35" s="32"/>
      <c r="AG35" s="34"/>
    </row>
    <row r="36" spans="2:33" ht="12.75" customHeight="1" x14ac:dyDescent="0.2">
      <c r="B36" s="33">
        <v>1</v>
      </c>
      <c r="D36" s="35">
        <v>1142.6600000000001</v>
      </c>
      <c r="E36" s="35">
        <v>1162.6600000000001</v>
      </c>
      <c r="F36" s="36" t="s">
        <v>40</v>
      </c>
      <c r="G36" s="37" t="s">
        <v>39</v>
      </c>
      <c r="H36" s="34">
        <f t="shared" si="5"/>
        <v>20</v>
      </c>
      <c r="I36" s="34">
        <v>32.167000000000002</v>
      </c>
      <c r="J36" s="34">
        <v>32.167000000000002</v>
      </c>
      <c r="K36" s="34">
        <f t="shared" si="6"/>
        <v>32.167000000000002</v>
      </c>
      <c r="L36" s="34">
        <f t="shared" si="7"/>
        <v>71.482222222222219</v>
      </c>
      <c r="M36" s="31"/>
      <c r="N36" s="31">
        <f>(H36*(12/12))/9</f>
        <v>2.2222222222222223</v>
      </c>
      <c r="O36" s="31"/>
      <c r="P36" s="31"/>
      <c r="Q36" s="31"/>
      <c r="R36" s="31"/>
      <c r="S36" s="31"/>
      <c r="T36" s="34">
        <v>662.4</v>
      </c>
      <c r="U36" s="31">
        <f>T36/9+N36</f>
        <v>75.822222222222223</v>
      </c>
      <c r="V36" s="31"/>
      <c r="W36" s="31">
        <f>U36*(0.5/3)</f>
        <v>12.637037037037036</v>
      </c>
      <c r="X36" s="31"/>
      <c r="Y36" s="31"/>
      <c r="Z36" s="34"/>
      <c r="AA36" s="31"/>
      <c r="AB36" s="38"/>
      <c r="AC36" s="38"/>
      <c r="AD36" s="34"/>
      <c r="AE36" s="34"/>
      <c r="AF36" s="32"/>
      <c r="AG36" s="34"/>
    </row>
    <row r="37" spans="2:33" ht="12.75" customHeight="1" x14ac:dyDescent="0.2">
      <c r="B37" s="33"/>
      <c r="D37" s="35"/>
      <c r="E37" s="35"/>
      <c r="F37" s="36"/>
      <c r="G37" s="37"/>
      <c r="H37" s="34" t="str">
        <f t="shared" si="5"/>
        <v/>
      </c>
      <c r="I37" s="34"/>
      <c r="J37" s="34"/>
      <c r="K37" s="34" t="str">
        <f t="shared" si="6"/>
        <v/>
      </c>
      <c r="L37" s="34" t="str">
        <f t="shared" si="7"/>
        <v/>
      </c>
      <c r="M37" s="31"/>
      <c r="N37" s="31"/>
      <c r="O37" s="31"/>
      <c r="P37" s="31"/>
      <c r="Q37" s="31"/>
      <c r="R37" s="31"/>
      <c r="S37" s="31"/>
      <c r="T37" s="34"/>
      <c r="U37" s="31"/>
      <c r="V37" s="31"/>
      <c r="W37" s="31"/>
      <c r="X37" s="31"/>
      <c r="Y37" s="31"/>
      <c r="Z37" s="34"/>
      <c r="AA37" s="31"/>
      <c r="AB37" s="38"/>
      <c r="AC37" s="38"/>
      <c r="AD37" s="34"/>
      <c r="AE37" s="34"/>
      <c r="AF37" s="32"/>
      <c r="AG37" s="34"/>
    </row>
    <row r="38" spans="2:33" ht="12.75" customHeight="1" x14ac:dyDescent="0.2">
      <c r="B38" s="33">
        <v>1</v>
      </c>
      <c r="D38" s="35">
        <v>1160.92</v>
      </c>
      <c r="E38" s="35">
        <v>1300</v>
      </c>
      <c r="F38" s="36" t="s">
        <v>37</v>
      </c>
      <c r="G38" s="37" t="s">
        <v>38</v>
      </c>
      <c r="H38" s="34">
        <f t="shared" si="5"/>
        <v>139.07999999999993</v>
      </c>
      <c r="I38" s="34">
        <v>21.05</v>
      </c>
      <c r="J38" s="34">
        <v>25</v>
      </c>
      <c r="K38" s="34">
        <f t="shared" si="6"/>
        <v>23.024999999999999</v>
      </c>
      <c r="L38" s="34">
        <f t="shared" si="7"/>
        <v>355.81299999999982</v>
      </c>
      <c r="M38" s="31"/>
      <c r="N38" s="31">
        <f>(H38*(12/12))/9</f>
        <v>15.453333333333326</v>
      </c>
      <c r="O38" s="31"/>
      <c r="P38" s="31"/>
      <c r="Q38" s="31"/>
      <c r="R38" s="31"/>
      <c r="S38" s="31"/>
      <c r="T38" s="34">
        <v>3388.3890000000001</v>
      </c>
      <c r="U38" s="31">
        <f>T38/9+N38</f>
        <v>391.94099999999997</v>
      </c>
      <c r="V38" s="31"/>
      <c r="W38" s="31">
        <f>U38*(0.5/3)</f>
        <v>65.323499999999996</v>
      </c>
      <c r="X38" s="31"/>
      <c r="Y38" s="31">
        <f>T38/9</f>
        <v>376.48766666666666</v>
      </c>
      <c r="Z38" s="34"/>
      <c r="AA38" s="31"/>
      <c r="AB38" s="38"/>
      <c r="AC38" s="38"/>
      <c r="AD38" s="34"/>
      <c r="AE38" s="34"/>
      <c r="AF38" s="32"/>
      <c r="AG38" s="34"/>
    </row>
    <row r="39" spans="2:33" ht="12.75" customHeight="1" x14ac:dyDescent="0.2">
      <c r="B39" s="33">
        <v>1</v>
      </c>
      <c r="D39" s="35">
        <v>1164.45</v>
      </c>
      <c r="E39" s="35">
        <v>1300</v>
      </c>
      <c r="F39" s="36" t="s">
        <v>37</v>
      </c>
      <c r="G39" s="37" t="s">
        <v>39</v>
      </c>
      <c r="H39" s="34">
        <f t="shared" si="5"/>
        <v>135.54999999999995</v>
      </c>
      <c r="I39" s="34">
        <v>20.67</v>
      </c>
      <c r="J39" s="34">
        <v>23</v>
      </c>
      <c r="K39" s="34">
        <f t="shared" si="6"/>
        <v>21.835000000000001</v>
      </c>
      <c r="L39" s="34">
        <f t="shared" si="7"/>
        <v>328.85936111111101</v>
      </c>
      <c r="M39" s="31"/>
      <c r="N39" s="31">
        <f>(H39*(12/12))/9</f>
        <v>15.061111111111106</v>
      </c>
      <c r="O39" s="31"/>
      <c r="P39" s="31"/>
      <c r="Q39" s="31"/>
      <c r="R39" s="31"/>
      <c r="S39" s="31"/>
      <c r="T39" s="34">
        <v>3185.9059999999999</v>
      </c>
      <c r="U39" s="31">
        <f>T39/9+N39</f>
        <v>369.0506666666667</v>
      </c>
      <c r="V39" s="31"/>
      <c r="W39" s="31">
        <f>U39*(0.5/3)</f>
        <v>61.50844444444445</v>
      </c>
      <c r="X39" s="31"/>
      <c r="Y39" s="31">
        <f>T39/9</f>
        <v>353.98955555555557</v>
      </c>
      <c r="Z39" s="34"/>
      <c r="AA39" s="31"/>
      <c r="AB39" s="38"/>
      <c r="AC39" s="38"/>
      <c r="AD39" s="34"/>
      <c r="AE39" s="34"/>
      <c r="AF39" s="32"/>
      <c r="AG39" s="34"/>
    </row>
    <row r="40" spans="2:33" ht="12.75" customHeight="1" x14ac:dyDescent="0.2">
      <c r="B40" s="33"/>
      <c r="D40" s="35">
        <v>1212.96</v>
      </c>
      <c r="E40" s="35"/>
      <c r="F40" s="36" t="s">
        <v>37</v>
      </c>
      <c r="G40" s="37" t="s">
        <v>49</v>
      </c>
      <c r="H40" s="34"/>
      <c r="I40" s="34"/>
      <c r="J40" s="34"/>
      <c r="K40" s="34"/>
      <c r="L40" s="34"/>
      <c r="M40" s="31"/>
      <c r="N40" s="31"/>
      <c r="O40" s="31"/>
      <c r="P40" s="31"/>
      <c r="Q40" s="31"/>
      <c r="R40" s="31"/>
      <c r="S40" s="31"/>
      <c r="T40" s="34"/>
      <c r="U40" s="31"/>
      <c r="V40" s="31"/>
      <c r="W40" s="31"/>
      <c r="X40" s="31"/>
      <c r="Y40" s="31"/>
      <c r="Z40" s="34"/>
      <c r="AA40" s="31"/>
      <c r="AB40" s="38"/>
      <c r="AC40" s="38">
        <v>46</v>
      </c>
      <c r="AD40" s="34"/>
      <c r="AE40" s="34"/>
      <c r="AF40" s="32"/>
      <c r="AG40" s="34"/>
    </row>
    <row r="41" spans="2:33" ht="12.75" customHeight="1" x14ac:dyDescent="0.2">
      <c r="B41" s="33"/>
      <c r="D41" s="35"/>
      <c r="E41" s="35"/>
      <c r="F41" s="36"/>
      <c r="G41" s="37"/>
      <c r="H41" s="34" t="str">
        <f t="shared" si="5"/>
        <v/>
      </c>
      <c r="I41" s="34"/>
      <c r="J41" s="34"/>
      <c r="K41" s="34" t="str">
        <f t="shared" si="6"/>
        <v/>
      </c>
      <c r="L41" s="34" t="str">
        <f t="shared" si="7"/>
        <v/>
      </c>
      <c r="M41" s="31"/>
      <c r="N41" s="31"/>
      <c r="O41" s="31"/>
      <c r="P41" s="31"/>
      <c r="Q41" s="31"/>
      <c r="R41" s="31"/>
      <c r="S41" s="31"/>
      <c r="T41" s="34"/>
      <c r="U41" s="31"/>
      <c r="V41" s="31"/>
      <c r="W41" s="31"/>
      <c r="X41" s="31"/>
      <c r="Y41" s="31"/>
      <c r="Z41" s="34"/>
      <c r="AA41" s="31"/>
      <c r="AB41" s="38"/>
      <c r="AC41" s="38"/>
      <c r="AD41" s="34"/>
      <c r="AE41" s="34"/>
      <c r="AF41" s="32"/>
      <c r="AG41" s="34"/>
    </row>
    <row r="42" spans="2:33" ht="12.75" customHeight="1" x14ac:dyDescent="0.2">
      <c r="B42" s="33">
        <v>1</v>
      </c>
      <c r="D42" s="35">
        <v>838</v>
      </c>
      <c r="E42" s="35">
        <v>862.38</v>
      </c>
      <c r="F42" s="36" t="s">
        <v>44</v>
      </c>
      <c r="G42" s="37" t="s">
        <v>38</v>
      </c>
      <c r="H42" s="34"/>
      <c r="I42" s="34"/>
      <c r="J42" s="34"/>
      <c r="K42" s="34"/>
      <c r="L42" s="34"/>
      <c r="M42" s="31"/>
      <c r="N42" s="31"/>
      <c r="O42" s="31"/>
      <c r="P42" s="31"/>
      <c r="Q42" s="31"/>
      <c r="R42" s="31"/>
      <c r="S42" s="31"/>
      <c r="T42" s="34"/>
      <c r="U42" s="31"/>
      <c r="V42" s="31"/>
      <c r="W42" s="31"/>
      <c r="X42" s="31"/>
      <c r="Y42" s="31"/>
      <c r="Z42" s="34"/>
      <c r="AA42" s="31">
        <v>25</v>
      </c>
      <c r="AB42" s="38"/>
      <c r="AC42" s="38"/>
      <c r="AD42" s="34"/>
      <c r="AE42" s="34"/>
      <c r="AF42" s="32"/>
      <c r="AG42" s="34"/>
    </row>
    <row r="43" spans="2:33" ht="12.75" customHeight="1" x14ac:dyDescent="0.2">
      <c r="B43" s="33">
        <v>1</v>
      </c>
      <c r="D43" s="35">
        <v>1160.93</v>
      </c>
      <c r="E43" s="35">
        <v>1300</v>
      </c>
      <c r="F43" s="36" t="s">
        <v>44</v>
      </c>
      <c r="G43" s="37" t="s">
        <v>38</v>
      </c>
      <c r="H43" s="34"/>
      <c r="I43" s="34"/>
      <c r="J43" s="34"/>
      <c r="K43" s="34"/>
      <c r="L43" s="34"/>
      <c r="M43" s="31"/>
      <c r="N43" s="31"/>
      <c r="O43" s="31"/>
      <c r="P43" s="31"/>
      <c r="Q43" s="31"/>
      <c r="R43" s="31"/>
      <c r="S43" s="31"/>
      <c r="T43" s="34"/>
      <c r="U43" s="31"/>
      <c r="V43" s="31"/>
      <c r="W43" s="31"/>
      <c r="X43" s="31"/>
      <c r="Y43" s="31"/>
      <c r="Z43" s="34"/>
      <c r="AA43" s="31">
        <v>139</v>
      </c>
      <c r="AB43" s="38"/>
      <c r="AC43" s="38"/>
      <c r="AD43" s="34"/>
      <c r="AE43" s="34"/>
      <c r="AF43" s="32"/>
      <c r="AG43" s="34"/>
    </row>
    <row r="44" spans="2:33" ht="12.75" customHeight="1" x14ac:dyDescent="0.2">
      <c r="B44" s="33">
        <v>1</v>
      </c>
      <c r="D44" s="35">
        <v>1167.01</v>
      </c>
      <c r="E44" s="35">
        <v>1300</v>
      </c>
      <c r="F44" s="36" t="s">
        <v>44</v>
      </c>
      <c r="G44" s="37" t="s">
        <v>39</v>
      </c>
      <c r="H44" s="34"/>
      <c r="I44" s="34"/>
      <c r="J44" s="34"/>
      <c r="K44" s="34"/>
      <c r="L44" s="34"/>
      <c r="M44" s="31"/>
      <c r="N44" s="31"/>
      <c r="O44" s="31"/>
      <c r="P44" s="31"/>
      <c r="Q44" s="31"/>
      <c r="R44" s="31"/>
      <c r="S44" s="31"/>
      <c r="T44" s="34"/>
      <c r="U44" s="31"/>
      <c r="V44" s="31"/>
      <c r="W44" s="31"/>
      <c r="X44" s="31"/>
      <c r="Y44" s="31"/>
      <c r="Z44" s="34"/>
      <c r="AA44" s="31">
        <v>136</v>
      </c>
      <c r="AB44" s="38"/>
      <c r="AC44" s="38"/>
      <c r="AD44" s="34"/>
      <c r="AE44" s="34"/>
      <c r="AF44" s="32"/>
      <c r="AG44" s="34"/>
    </row>
    <row r="45" spans="2:33" ht="12.75" customHeight="1" x14ac:dyDescent="0.2">
      <c r="B45" s="33">
        <v>1</v>
      </c>
      <c r="D45" s="35">
        <v>879.82</v>
      </c>
      <c r="E45" s="35">
        <v>883.21</v>
      </c>
      <c r="F45" s="36" t="s">
        <v>44</v>
      </c>
      <c r="G45" s="37" t="s">
        <v>39</v>
      </c>
      <c r="H45" s="34"/>
      <c r="I45" s="34"/>
      <c r="J45" s="34"/>
      <c r="K45" s="34"/>
      <c r="L45" s="34"/>
      <c r="M45" s="31"/>
      <c r="N45" s="31"/>
      <c r="O45" s="31"/>
      <c r="P45" s="31"/>
      <c r="Q45" s="31"/>
      <c r="R45" s="31"/>
      <c r="S45" s="31"/>
      <c r="T45" s="34"/>
      <c r="U45" s="31"/>
      <c r="V45" s="31"/>
      <c r="W45" s="31"/>
      <c r="X45" s="31"/>
      <c r="Y45" s="31"/>
      <c r="Z45" s="34"/>
      <c r="AA45" s="31">
        <v>9</v>
      </c>
      <c r="AB45" s="38"/>
      <c r="AC45" s="38"/>
      <c r="AD45" s="34"/>
      <c r="AE45" s="34"/>
      <c r="AF45" s="32"/>
      <c r="AG45" s="34"/>
    </row>
    <row r="46" spans="2:33" ht="12.75" customHeight="1" x14ac:dyDescent="0.2">
      <c r="B46" s="33"/>
      <c r="D46" s="35"/>
      <c r="E46" s="35"/>
      <c r="F46" s="36"/>
      <c r="G46" s="37"/>
      <c r="H46" s="34"/>
      <c r="I46" s="34"/>
      <c r="J46" s="34"/>
      <c r="K46" s="34"/>
      <c r="L46" s="34"/>
      <c r="M46" s="31"/>
      <c r="N46" s="31"/>
      <c r="O46" s="31"/>
      <c r="P46" s="31"/>
      <c r="Q46" s="31"/>
      <c r="R46" s="31"/>
      <c r="S46" s="31"/>
      <c r="T46" s="34"/>
      <c r="U46" s="31"/>
      <c r="V46" s="31"/>
      <c r="W46" s="31"/>
      <c r="X46" s="31"/>
      <c r="Y46" s="31"/>
      <c r="Z46" s="34"/>
      <c r="AA46" s="31"/>
      <c r="AB46" s="38"/>
      <c r="AC46" s="38"/>
      <c r="AD46" s="34"/>
      <c r="AE46" s="34"/>
      <c r="AF46" s="32"/>
      <c r="AG46" s="34"/>
    </row>
    <row r="47" spans="2:33" ht="12.75" customHeight="1" x14ac:dyDescent="0.2">
      <c r="B47" s="33"/>
      <c r="D47" s="80" t="s">
        <v>47</v>
      </c>
      <c r="E47" s="81"/>
      <c r="F47" s="36"/>
      <c r="G47" s="37"/>
      <c r="H47" s="34"/>
      <c r="I47" s="34"/>
      <c r="J47" s="34"/>
      <c r="K47" s="34"/>
      <c r="L47" s="34"/>
      <c r="M47" s="31"/>
      <c r="N47" s="31"/>
      <c r="O47" s="31"/>
      <c r="P47" s="31"/>
      <c r="Q47" s="31"/>
      <c r="R47" s="31"/>
      <c r="S47" s="31"/>
      <c r="T47" s="34"/>
      <c r="U47" s="31"/>
      <c r="V47" s="31"/>
      <c r="W47" s="31"/>
      <c r="X47" s="31"/>
      <c r="Y47" s="31"/>
      <c r="Z47" s="34"/>
      <c r="AA47" s="31"/>
      <c r="AB47" s="38"/>
      <c r="AC47" s="38"/>
      <c r="AD47" s="34"/>
      <c r="AE47" s="34"/>
      <c r="AF47" s="32"/>
      <c r="AG47" s="34"/>
    </row>
    <row r="48" spans="2:33" ht="12.75" customHeight="1" x14ac:dyDescent="0.2">
      <c r="B48" s="33">
        <v>1</v>
      </c>
      <c r="D48" s="35">
        <v>2163.1</v>
      </c>
      <c r="E48" s="35">
        <v>2196.5300000000002</v>
      </c>
      <c r="F48" s="36" t="s">
        <v>44</v>
      </c>
      <c r="G48" s="37" t="s">
        <v>39</v>
      </c>
      <c r="H48" s="34"/>
      <c r="I48" s="34"/>
      <c r="J48" s="34"/>
      <c r="K48" s="34"/>
      <c r="L48" s="34"/>
      <c r="M48" s="31"/>
      <c r="N48" s="31"/>
      <c r="O48" s="31"/>
      <c r="P48" s="31"/>
      <c r="Q48" s="31"/>
      <c r="R48" s="31"/>
      <c r="S48" s="31"/>
      <c r="T48" s="34"/>
      <c r="U48" s="31"/>
      <c r="V48" s="31"/>
      <c r="W48" s="31"/>
      <c r="X48" s="31"/>
      <c r="Y48" s="31"/>
      <c r="Z48" s="34"/>
      <c r="AA48" s="31">
        <v>36</v>
      </c>
      <c r="AB48" s="38"/>
      <c r="AC48" s="38"/>
      <c r="AD48" s="34"/>
      <c r="AE48" s="34"/>
      <c r="AF48" s="32"/>
      <c r="AG48" s="34"/>
    </row>
    <row r="49" spans="2:33" ht="12.75" customHeight="1" x14ac:dyDescent="0.2">
      <c r="B49" s="33"/>
      <c r="D49" s="35"/>
      <c r="E49" s="35"/>
      <c r="F49" s="36"/>
      <c r="G49" s="37"/>
      <c r="H49" s="34" t="str">
        <f t="shared" si="5"/>
        <v/>
      </c>
      <c r="I49" s="34"/>
      <c r="J49" s="34"/>
      <c r="K49" s="34" t="str">
        <f t="shared" si="6"/>
        <v/>
      </c>
      <c r="L49" s="34" t="str">
        <f t="shared" si="7"/>
        <v/>
      </c>
      <c r="M49" s="31"/>
      <c r="N49" s="31"/>
      <c r="O49" s="31"/>
      <c r="P49" s="31"/>
      <c r="Q49" s="31"/>
      <c r="R49" s="31"/>
      <c r="S49" s="31"/>
      <c r="T49" s="34"/>
      <c r="U49" s="31"/>
      <c r="V49" s="31"/>
      <c r="W49" s="31"/>
      <c r="X49" s="31"/>
      <c r="Y49" s="31"/>
      <c r="Z49" s="34"/>
      <c r="AA49" s="31"/>
      <c r="AB49" s="38"/>
      <c r="AC49" s="38"/>
      <c r="AD49" s="34"/>
      <c r="AE49" s="34"/>
      <c r="AF49" s="32"/>
      <c r="AG49" s="34"/>
    </row>
    <row r="50" spans="2:33" ht="12.75" customHeight="1" x14ac:dyDescent="0.2">
      <c r="B50" s="33"/>
      <c r="D50" s="35"/>
      <c r="E50" s="35"/>
      <c r="F50" s="36"/>
      <c r="G50" s="37"/>
      <c r="H50" s="34" t="str">
        <f t="shared" si="5"/>
        <v/>
      </c>
      <c r="I50" s="34"/>
      <c r="J50" s="34"/>
      <c r="K50" s="34" t="str">
        <f t="shared" si="6"/>
        <v/>
      </c>
      <c r="L50" s="34" t="str">
        <f t="shared" si="7"/>
        <v/>
      </c>
      <c r="M50" s="31"/>
      <c r="N50" s="31"/>
      <c r="O50" s="31"/>
      <c r="P50" s="31"/>
      <c r="Q50" s="31"/>
      <c r="R50" s="31"/>
      <c r="S50" s="31"/>
      <c r="T50" s="34"/>
      <c r="U50" s="31"/>
      <c r="V50" s="31"/>
      <c r="W50" s="31"/>
      <c r="X50" s="31"/>
      <c r="Y50" s="31"/>
      <c r="Z50" s="34"/>
      <c r="AA50" s="31"/>
      <c r="AB50" s="38"/>
      <c r="AC50" s="38"/>
      <c r="AD50" s="34"/>
      <c r="AE50" s="34"/>
      <c r="AF50" s="32"/>
      <c r="AG50" s="34"/>
    </row>
    <row r="51" spans="2:33" ht="12.75" customHeight="1" x14ac:dyDescent="0.2">
      <c r="B51" s="33"/>
      <c r="D51" s="35"/>
      <c r="E51" s="35"/>
      <c r="F51" s="36"/>
      <c r="G51" s="37"/>
      <c r="H51" s="34" t="str">
        <f t="shared" si="5"/>
        <v/>
      </c>
      <c r="I51" s="34"/>
      <c r="J51" s="34"/>
      <c r="K51" s="34" t="str">
        <f t="shared" si="6"/>
        <v/>
      </c>
      <c r="L51" s="34" t="str">
        <f t="shared" si="7"/>
        <v/>
      </c>
      <c r="M51" s="31"/>
      <c r="N51" s="31"/>
      <c r="O51" s="31"/>
      <c r="P51" s="31"/>
      <c r="Q51" s="31"/>
      <c r="R51" s="31"/>
      <c r="S51" s="31"/>
      <c r="T51" s="34"/>
      <c r="U51" s="31"/>
      <c r="V51" s="31"/>
      <c r="W51" s="31"/>
      <c r="X51" s="31"/>
      <c r="Y51" s="31"/>
      <c r="Z51" s="34"/>
      <c r="AA51" s="31"/>
      <c r="AB51" s="38"/>
      <c r="AC51" s="38"/>
      <c r="AD51" s="34"/>
      <c r="AE51" s="34"/>
      <c r="AF51" s="32"/>
      <c r="AG51" s="34"/>
    </row>
    <row r="52" spans="2:33" ht="12.75" customHeight="1" x14ac:dyDescent="0.2">
      <c r="B52" s="33"/>
      <c r="D52" s="35"/>
      <c r="E52" s="35"/>
      <c r="F52" s="36"/>
      <c r="G52" s="37"/>
      <c r="H52" s="34" t="str">
        <f t="shared" si="5"/>
        <v/>
      </c>
      <c r="I52" s="34"/>
      <c r="J52" s="34"/>
      <c r="K52" s="34" t="str">
        <f t="shared" si="6"/>
        <v/>
      </c>
      <c r="L52" s="34" t="str">
        <f t="shared" si="7"/>
        <v/>
      </c>
      <c r="M52" s="31"/>
      <c r="N52" s="31"/>
      <c r="O52" s="31"/>
      <c r="P52" s="31"/>
      <c r="Q52" s="31"/>
      <c r="R52" s="31"/>
      <c r="S52" s="31"/>
      <c r="T52" s="34"/>
      <c r="U52" s="31"/>
      <c r="V52" s="31"/>
      <c r="W52" s="31"/>
      <c r="X52" s="31"/>
      <c r="Y52" s="31"/>
      <c r="Z52" s="31"/>
      <c r="AA52" s="31"/>
      <c r="AB52" s="38"/>
      <c r="AC52" s="38"/>
      <c r="AD52" s="34"/>
      <c r="AE52" s="34"/>
      <c r="AF52" s="32"/>
      <c r="AG52" s="34"/>
    </row>
    <row r="53" spans="2:33" ht="12.75" customHeight="1" x14ac:dyDescent="0.2">
      <c r="B53" s="33"/>
      <c r="D53" s="35"/>
      <c r="E53" s="35"/>
      <c r="F53" s="36"/>
      <c r="G53" s="37"/>
      <c r="H53" s="34" t="str">
        <f t="shared" si="5"/>
        <v/>
      </c>
      <c r="I53" s="34"/>
      <c r="J53" s="34"/>
      <c r="K53" s="34" t="str">
        <f t="shared" si="6"/>
        <v/>
      </c>
      <c r="L53" s="34" t="str">
        <f t="shared" si="7"/>
        <v/>
      </c>
      <c r="M53" s="31"/>
      <c r="N53" s="31"/>
      <c r="O53" s="31"/>
      <c r="P53" s="31"/>
      <c r="Q53" s="31"/>
      <c r="R53" s="31"/>
      <c r="S53" s="31"/>
      <c r="T53" s="34"/>
      <c r="U53" s="31"/>
      <c r="V53" s="31"/>
      <c r="W53" s="31"/>
      <c r="X53" s="31"/>
      <c r="Y53" s="31"/>
      <c r="Z53" s="34"/>
      <c r="AA53" s="31"/>
      <c r="AB53" s="38"/>
      <c r="AC53" s="38"/>
      <c r="AD53" s="34"/>
      <c r="AE53" s="34"/>
      <c r="AF53" s="32"/>
      <c r="AG53" s="34"/>
    </row>
    <row r="54" spans="2:33" ht="12.75" customHeight="1" x14ac:dyDescent="0.2">
      <c r="B54" s="33"/>
      <c r="D54" s="35"/>
      <c r="E54" s="35"/>
      <c r="F54" s="36"/>
      <c r="G54" s="37"/>
      <c r="H54" s="34" t="str">
        <f t="shared" si="5"/>
        <v/>
      </c>
      <c r="I54" s="34"/>
      <c r="J54" s="34"/>
      <c r="K54" s="34" t="str">
        <f t="shared" si="6"/>
        <v/>
      </c>
      <c r="L54" s="34" t="str">
        <f t="shared" si="7"/>
        <v/>
      </c>
      <c r="M54" s="31"/>
      <c r="N54" s="31"/>
      <c r="O54" s="31"/>
      <c r="P54" s="31"/>
      <c r="Q54" s="31"/>
      <c r="R54" s="31"/>
      <c r="S54" s="31"/>
      <c r="T54" s="34"/>
      <c r="U54" s="31"/>
      <c r="V54" s="31"/>
      <c r="W54" s="31"/>
      <c r="X54" s="31"/>
      <c r="Y54" s="31"/>
      <c r="Z54" s="34"/>
      <c r="AA54" s="31"/>
      <c r="AB54" s="38"/>
      <c r="AC54" s="38"/>
      <c r="AD54" s="34"/>
      <c r="AE54" s="34"/>
      <c r="AF54" s="32"/>
      <c r="AG54" s="34"/>
    </row>
    <row r="55" spans="2:33" ht="12.75" customHeight="1" x14ac:dyDescent="0.2">
      <c r="B55" s="33"/>
      <c r="D55" s="35"/>
      <c r="E55" s="35"/>
      <c r="F55" s="36"/>
      <c r="G55" s="37"/>
      <c r="H55" s="34" t="str">
        <f t="shared" si="5"/>
        <v/>
      </c>
      <c r="I55" s="34"/>
      <c r="J55" s="34"/>
      <c r="K55" s="34" t="str">
        <f t="shared" si="6"/>
        <v/>
      </c>
      <c r="L55" s="34" t="str">
        <f t="shared" si="7"/>
        <v/>
      </c>
      <c r="M55" s="31"/>
      <c r="N55" s="31"/>
      <c r="O55" s="31"/>
      <c r="P55" s="31"/>
      <c r="Q55" s="31"/>
      <c r="R55" s="31"/>
      <c r="S55" s="31"/>
      <c r="T55" s="34"/>
      <c r="U55" s="31"/>
      <c r="V55" s="31"/>
      <c r="W55" s="31"/>
      <c r="X55" s="31"/>
      <c r="Y55" s="31"/>
      <c r="Z55" s="34"/>
      <c r="AA55" s="31"/>
      <c r="AB55" s="38"/>
      <c r="AC55" s="38"/>
      <c r="AD55" s="34"/>
      <c r="AE55" s="34"/>
      <c r="AF55" s="32"/>
      <c r="AG55" s="34"/>
    </row>
    <row r="56" spans="2:33" ht="12.75" customHeight="1" x14ac:dyDescent="0.2">
      <c r="B56" s="33"/>
      <c r="D56" s="35"/>
      <c r="E56" s="35"/>
      <c r="F56" s="36"/>
      <c r="G56" s="37"/>
      <c r="H56" s="34" t="str">
        <f t="shared" si="5"/>
        <v/>
      </c>
      <c r="I56" s="34"/>
      <c r="J56" s="34"/>
      <c r="K56" s="34" t="str">
        <f t="shared" si="6"/>
        <v/>
      </c>
      <c r="L56" s="34" t="str">
        <f t="shared" si="7"/>
        <v/>
      </c>
      <c r="M56" s="31"/>
      <c r="N56" s="31"/>
      <c r="O56" s="31"/>
      <c r="P56" s="31"/>
      <c r="Q56" s="31"/>
      <c r="R56" s="31"/>
      <c r="S56" s="31"/>
      <c r="T56" s="34"/>
      <c r="U56" s="31"/>
      <c r="V56" s="31"/>
      <c r="W56" s="31"/>
      <c r="X56" s="31"/>
      <c r="Y56" s="31"/>
      <c r="Z56" s="31"/>
      <c r="AA56" s="31"/>
      <c r="AB56" s="38"/>
      <c r="AC56" s="38"/>
      <c r="AD56" s="34"/>
      <c r="AE56" s="34"/>
      <c r="AF56" s="32"/>
      <c r="AG56" s="34"/>
    </row>
    <row r="57" spans="2:33" ht="12.75" customHeight="1" x14ac:dyDescent="0.2">
      <c r="B57" s="33"/>
      <c r="D57" s="35"/>
      <c r="E57" s="35"/>
      <c r="F57" s="36"/>
      <c r="G57" s="37"/>
      <c r="H57" s="34" t="str">
        <f t="shared" si="5"/>
        <v/>
      </c>
      <c r="I57" s="34"/>
      <c r="J57" s="34"/>
      <c r="K57" s="34" t="str">
        <f t="shared" si="6"/>
        <v/>
      </c>
      <c r="L57" s="34" t="str">
        <f t="shared" si="7"/>
        <v/>
      </c>
      <c r="M57" s="31"/>
      <c r="N57" s="31"/>
      <c r="O57" s="31"/>
      <c r="P57" s="31"/>
      <c r="Q57" s="31"/>
      <c r="R57" s="31"/>
      <c r="S57" s="31"/>
      <c r="T57" s="34"/>
      <c r="U57" s="31"/>
      <c r="V57" s="31"/>
      <c r="W57" s="31"/>
      <c r="X57" s="31"/>
      <c r="Y57" s="31"/>
      <c r="Z57" s="31"/>
      <c r="AA57" s="31"/>
      <c r="AB57" s="38"/>
      <c r="AC57" s="38"/>
      <c r="AD57" s="34"/>
      <c r="AE57" s="34"/>
      <c r="AF57" s="32"/>
      <c r="AG57" s="34"/>
    </row>
    <row r="58" spans="2:33" ht="12.75" customHeight="1" x14ac:dyDescent="0.2">
      <c r="B58" s="33"/>
      <c r="D58" s="35"/>
      <c r="E58" s="35"/>
      <c r="F58" s="36"/>
      <c r="G58" s="37"/>
      <c r="H58" s="34" t="str">
        <f t="shared" si="5"/>
        <v/>
      </c>
      <c r="I58" s="34"/>
      <c r="J58" s="34"/>
      <c r="K58" s="34" t="str">
        <f t="shared" si="6"/>
        <v/>
      </c>
      <c r="L58" s="34" t="str">
        <f t="shared" si="7"/>
        <v/>
      </c>
      <c r="M58" s="31"/>
      <c r="N58" s="31"/>
      <c r="O58" s="31"/>
      <c r="P58" s="31"/>
      <c r="Q58" s="31"/>
      <c r="R58" s="31"/>
      <c r="S58" s="31"/>
      <c r="T58" s="34"/>
      <c r="U58" s="31"/>
      <c r="V58" s="31"/>
      <c r="W58" s="31"/>
      <c r="X58" s="31"/>
      <c r="Y58" s="31"/>
      <c r="Z58" s="31"/>
      <c r="AA58" s="31"/>
      <c r="AB58" s="38"/>
      <c r="AC58" s="38"/>
      <c r="AD58" s="34"/>
      <c r="AE58" s="34"/>
      <c r="AF58" s="32"/>
      <c r="AG58" s="34"/>
    </row>
    <row r="59" spans="2:33" ht="12.75" customHeight="1" x14ac:dyDescent="0.2">
      <c r="B59" s="33"/>
      <c r="D59" s="35"/>
      <c r="E59" s="35"/>
      <c r="F59" s="36"/>
      <c r="G59" s="37"/>
      <c r="H59" s="34" t="str">
        <f t="shared" si="5"/>
        <v/>
      </c>
      <c r="I59" s="34"/>
      <c r="J59" s="34"/>
      <c r="K59" s="34" t="str">
        <f t="shared" si="6"/>
        <v/>
      </c>
      <c r="L59" s="34" t="str">
        <f t="shared" si="7"/>
        <v/>
      </c>
      <c r="M59" s="31"/>
      <c r="N59" s="31"/>
      <c r="O59" s="31"/>
      <c r="P59" s="31"/>
      <c r="Q59" s="31"/>
      <c r="R59" s="31"/>
      <c r="S59" s="31"/>
      <c r="T59" s="34"/>
      <c r="U59" s="31"/>
      <c r="V59" s="31"/>
      <c r="W59" s="31"/>
      <c r="X59" s="31"/>
      <c r="Y59" s="31"/>
      <c r="Z59" s="31"/>
      <c r="AA59" s="31"/>
      <c r="AB59" s="38"/>
      <c r="AC59" s="38"/>
      <c r="AD59" s="34"/>
      <c r="AE59" s="34"/>
      <c r="AF59" s="32"/>
      <c r="AG59" s="34"/>
    </row>
    <row r="60" spans="2:33" ht="12.75" customHeight="1" x14ac:dyDescent="0.2">
      <c r="B60" s="33"/>
      <c r="D60" s="35"/>
      <c r="E60" s="35"/>
      <c r="F60" s="36"/>
      <c r="G60" s="37"/>
      <c r="H60" s="34" t="str">
        <f t="shared" si="5"/>
        <v/>
      </c>
      <c r="I60" s="34"/>
      <c r="J60" s="34"/>
      <c r="K60" s="34" t="str">
        <f t="shared" si="6"/>
        <v/>
      </c>
      <c r="L60" s="34" t="str">
        <f t="shared" si="7"/>
        <v/>
      </c>
      <c r="M60" s="31"/>
      <c r="N60" s="31"/>
      <c r="O60" s="31"/>
      <c r="P60" s="31"/>
      <c r="Q60" s="31"/>
      <c r="R60" s="31"/>
      <c r="S60" s="31"/>
      <c r="T60" s="34"/>
      <c r="U60" s="31"/>
      <c r="V60" s="31"/>
      <c r="W60" s="31"/>
      <c r="X60" s="31"/>
      <c r="Y60" s="31"/>
      <c r="Z60" s="31"/>
      <c r="AA60" s="31"/>
      <c r="AB60" s="38"/>
      <c r="AC60" s="38"/>
      <c r="AD60" s="34"/>
      <c r="AE60" s="34"/>
      <c r="AF60" s="32"/>
      <c r="AG60" s="34"/>
    </row>
    <row r="61" spans="2:33" ht="12.75" customHeight="1" x14ac:dyDescent="0.2">
      <c r="B61" s="33"/>
      <c r="D61" s="35"/>
      <c r="E61" s="35"/>
      <c r="F61" s="36"/>
      <c r="G61" s="37"/>
      <c r="H61" s="34" t="str">
        <f t="shared" si="5"/>
        <v/>
      </c>
      <c r="I61" s="34"/>
      <c r="J61" s="34"/>
      <c r="K61" s="34" t="str">
        <f t="shared" si="6"/>
        <v/>
      </c>
      <c r="L61" s="34" t="str">
        <f t="shared" si="7"/>
        <v/>
      </c>
      <c r="M61" s="31"/>
      <c r="N61" s="31"/>
      <c r="O61" s="31"/>
      <c r="P61" s="31"/>
      <c r="Q61" s="31"/>
      <c r="R61" s="31"/>
      <c r="S61" s="31"/>
      <c r="T61" s="34"/>
      <c r="U61" s="31"/>
      <c r="V61" s="31"/>
      <c r="W61" s="31"/>
      <c r="X61" s="31"/>
      <c r="Y61" s="31"/>
      <c r="Z61" s="31"/>
      <c r="AA61" s="31"/>
      <c r="AB61" s="38"/>
      <c r="AC61" s="38"/>
      <c r="AD61" s="34"/>
      <c r="AE61" s="34"/>
      <c r="AF61" s="32"/>
      <c r="AG61" s="34"/>
    </row>
    <row r="62" spans="2:33" ht="12.75" customHeight="1" x14ac:dyDescent="0.2">
      <c r="B62" s="33"/>
      <c r="D62" s="35"/>
      <c r="E62" s="35"/>
      <c r="F62" s="36"/>
      <c r="G62" s="37"/>
      <c r="H62" s="34" t="str">
        <f t="shared" si="5"/>
        <v/>
      </c>
      <c r="I62" s="34"/>
      <c r="J62" s="34"/>
      <c r="K62" s="34" t="str">
        <f t="shared" si="6"/>
        <v/>
      </c>
      <c r="L62" s="34" t="str">
        <f t="shared" si="7"/>
        <v/>
      </c>
      <c r="M62" s="31"/>
      <c r="N62" s="31"/>
      <c r="O62" s="31"/>
      <c r="P62" s="31"/>
      <c r="Q62" s="31"/>
      <c r="R62" s="31"/>
      <c r="S62" s="31"/>
      <c r="T62" s="34"/>
      <c r="U62" s="31"/>
      <c r="V62" s="31"/>
      <c r="W62" s="31"/>
      <c r="X62" s="31"/>
      <c r="Y62" s="31"/>
      <c r="Z62" s="31"/>
      <c r="AA62" s="34"/>
      <c r="AB62" s="38"/>
      <c r="AC62" s="38"/>
      <c r="AD62" s="34"/>
      <c r="AE62" s="34"/>
      <c r="AF62" s="38"/>
      <c r="AG62" s="34"/>
    </row>
    <row r="63" spans="2:33" ht="12.75" customHeight="1" x14ac:dyDescent="0.2">
      <c r="B63" s="33"/>
      <c r="D63" s="35"/>
      <c r="E63" s="35"/>
      <c r="F63" s="36"/>
      <c r="G63" s="37"/>
      <c r="H63" s="34" t="str">
        <f t="shared" si="5"/>
        <v/>
      </c>
      <c r="I63" s="34"/>
      <c r="J63" s="34"/>
      <c r="K63" s="34" t="str">
        <f t="shared" si="6"/>
        <v/>
      </c>
      <c r="L63" s="34" t="str">
        <f t="shared" si="7"/>
        <v/>
      </c>
      <c r="M63" s="31"/>
      <c r="N63" s="31"/>
      <c r="O63" s="31"/>
      <c r="P63" s="31"/>
      <c r="Q63" s="31"/>
      <c r="R63" s="31"/>
      <c r="S63" s="31"/>
      <c r="T63" s="34"/>
      <c r="U63" s="31"/>
      <c r="V63" s="31"/>
      <c r="W63" s="31"/>
      <c r="X63" s="31"/>
      <c r="Y63" s="31"/>
      <c r="Z63" s="31"/>
      <c r="AA63" s="34"/>
      <c r="AB63" s="31"/>
      <c r="AC63" s="31"/>
      <c r="AD63" s="31"/>
      <c r="AE63" s="34"/>
      <c r="AF63" s="32"/>
      <c r="AG63" s="34"/>
    </row>
    <row r="64" spans="2:33" ht="12.75" customHeight="1" x14ac:dyDescent="0.2">
      <c r="B64" s="33"/>
      <c r="D64" s="35"/>
      <c r="E64" s="35"/>
      <c r="F64" s="36"/>
      <c r="G64" s="37"/>
      <c r="H64" s="34" t="str">
        <f t="shared" si="5"/>
        <v/>
      </c>
      <c r="I64" s="34"/>
      <c r="J64" s="34"/>
      <c r="K64" s="34" t="str">
        <f t="shared" si="6"/>
        <v/>
      </c>
      <c r="L64" s="34" t="str">
        <f t="shared" si="7"/>
        <v/>
      </c>
      <c r="M64" s="31"/>
      <c r="N64" s="31"/>
      <c r="O64" s="31"/>
      <c r="P64" s="31"/>
      <c r="Q64" s="31"/>
      <c r="R64" s="31"/>
      <c r="S64" s="31"/>
      <c r="T64" s="34"/>
      <c r="U64" s="31"/>
      <c r="V64" s="31"/>
      <c r="W64" s="31"/>
      <c r="X64" s="31"/>
      <c r="Y64" s="31"/>
      <c r="Z64" s="31"/>
      <c r="AA64" s="34"/>
      <c r="AB64" s="31"/>
      <c r="AC64" s="31"/>
      <c r="AD64" s="31"/>
      <c r="AE64" s="34"/>
      <c r="AF64" s="32"/>
      <c r="AG64" s="34"/>
    </row>
    <row r="65" spans="2:33" ht="12.75" customHeight="1" x14ac:dyDescent="0.2">
      <c r="B65" s="33"/>
      <c r="D65" s="35"/>
      <c r="E65" s="35"/>
      <c r="F65" s="36"/>
      <c r="G65" s="37"/>
      <c r="H65" s="34" t="str">
        <f t="shared" si="5"/>
        <v/>
      </c>
      <c r="I65" s="34"/>
      <c r="J65" s="34"/>
      <c r="K65" s="34" t="str">
        <f t="shared" si="6"/>
        <v/>
      </c>
      <c r="L65" s="34" t="str">
        <f t="shared" si="7"/>
        <v/>
      </c>
      <c r="M65" s="31"/>
      <c r="N65" s="31"/>
      <c r="O65" s="31"/>
      <c r="P65" s="31"/>
      <c r="Q65" s="31"/>
      <c r="R65" s="31"/>
      <c r="S65" s="31"/>
      <c r="T65" s="34"/>
      <c r="U65" s="31"/>
      <c r="V65" s="31"/>
      <c r="W65" s="31"/>
      <c r="X65" s="31"/>
      <c r="Y65" s="31"/>
      <c r="Z65" s="31"/>
      <c r="AA65" s="34"/>
      <c r="AB65" s="31"/>
      <c r="AC65" s="31"/>
      <c r="AD65" s="31"/>
      <c r="AE65" s="34"/>
      <c r="AF65" s="32"/>
      <c r="AG65" s="34"/>
    </row>
    <row r="66" spans="2:33" ht="12.75" customHeight="1" x14ac:dyDescent="0.2">
      <c r="B66" s="33"/>
      <c r="D66" s="35"/>
      <c r="E66" s="35"/>
      <c r="F66" s="36"/>
      <c r="G66" s="37"/>
      <c r="H66" s="34" t="str">
        <f t="shared" si="5"/>
        <v/>
      </c>
      <c r="I66" s="34"/>
      <c r="J66" s="34"/>
      <c r="K66" s="34" t="str">
        <f t="shared" si="6"/>
        <v/>
      </c>
      <c r="L66" s="34" t="str">
        <f t="shared" si="7"/>
        <v/>
      </c>
      <c r="M66" s="31"/>
      <c r="N66" s="31"/>
      <c r="O66" s="31"/>
      <c r="P66" s="31"/>
      <c r="Q66" s="31"/>
      <c r="R66" s="31"/>
      <c r="S66" s="31"/>
      <c r="T66" s="34"/>
      <c r="U66" s="31"/>
      <c r="V66" s="31"/>
      <c r="W66" s="31"/>
      <c r="X66" s="31"/>
      <c r="Y66" s="31"/>
      <c r="Z66" s="31"/>
      <c r="AA66" s="34"/>
      <c r="AB66" s="31"/>
      <c r="AC66" s="31"/>
      <c r="AD66" s="31"/>
      <c r="AE66" s="34"/>
      <c r="AF66" s="32"/>
      <c r="AG66" s="34"/>
    </row>
    <row r="67" spans="2:33" ht="12.75" customHeight="1" x14ac:dyDescent="0.2">
      <c r="B67" s="33"/>
      <c r="D67" s="35"/>
      <c r="E67" s="35"/>
      <c r="F67" s="36"/>
      <c r="G67" s="37"/>
      <c r="H67" s="34" t="str">
        <f t="shared" si="5"/>
        <v/>
      </c>
      <c r="I67" s="34"/>
      <c r="J67" s="34"/>
      <c r="K67" s="34" t="str">
        <f t="shared" si="6"/>
        <v/>
      </c>
      <c r="L67" s="34" t="str">
        <f t="shared" si="7"/>
        <v/>
      </c>
      <c r="M67" s="31"/>
      <c r="N67" s="31"/>
      <c r="O67" s="31"/>
      <c r="P67" s="31"/>
      <c r="Q67" s="31"/>
      <c r="R67" s="31"/>
      <c r="S67" s="31"/>
      <c r="T67" s="34"/>
      <c r="U67" s="31"/>
      <c r="V67" s="31"/>
      <c r="W67" s="31"/>
      <c r="X67" s="31"/>
      <c r="Y67" s="31"/>
      <c r="Z67" s="31"/>
      <c r="AA67" s="34"/>
      <c r="AB67" s="31"/>
      <c r="AC67" s="31"/>
      <c r="AD67" s="31"/>
      <c r="AE67" s="34"/>
      <c r="AF67" s="32"/>
      <c r="AG67" s="34"/>
    </row>
    <row r="68" spans="2:33" ht="12.75" customHeight="1" x14ac:dyDescent="0.2">
      <c r="B68" s="33"/>
      <c r="D68" s="35"/>
      <c r="E68" s="35"/>
      <c r="F68" s="36"/>
      <c r="G68" s="37"/>
      <c r="H68" s="34" t="str">
        <f t="shared" si="5"/>
        <v/>
      </c>
      <c r="I68" s="34"/>
      <c r="J68" s="34"/>
      <c r="K68" s="34" t="str">
        <f t="shared" si="6"/>
        <v/>
      </c>
      <c r="L68" s="34" t="str">
        <f t="shared" si="7"/>
        <v/>
      </c>
      <c r="M68" s="31"/>
      <c r="N68" s="31"/>
      <c r="O68" s="31"/>
      <c r="P68" s="31"/>
      <c r="Q68" s="31"/>
      <c r="R68" s="31"/>
      <c r="S68" s="31"/>
      <c r="T68" s="34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4"/>
      <c r="AF68" s="32"/>
      <c r="AG68" s="34"/>
    </row>
    <row r="69" spans="2:33" ht="12.75" customHeight="1" x14ac:dyDescent="0.2">
      <c r="B69" s="33"/>
      <c r="D69" s="35"/>
      <c r="E69" s="35"/>
      <c r="F69" s="36"/>
      <c r="G69" s="37"/>
      <c r="H69" s="34" t="str">
        <f t="shared" si="5"/>
        <v/>
      </c>
      <c r="I69" s="34"/>
      <c r="J69" s="34"/>
      <c r="K69" s="34" t="str">
        <f t="shared" si="6"/>
        <v/>
      </c>
      <c r="L69" s="34" t="str">
        <f t="shared" si="7"/>
        <v/>
      </c>
      <c r="M69" s="31"/>
      <c r="N69" s="31"/>
      <c r="O69" s="31"/>
      <c r="P69" s="31"/>
      <c r="Q69" s="31"/>
      <c r="R69" s="31"/>
      <c r="S69" s="31"/>
      <c r="T69" s="34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4"/>
      <c r="AF69" s="32"/>
      <c r="AG69" s="34"/>
    </row>
    <row r="70" spans="2:33" ht="12.75" customHeight="1" x14ac:dyDescent="0.2">
      <c r="B70" s="33"/>
      <c r="D70" s="35"/>
      <c r="E70" s="35"/>
      <c r="F70" s="36"/>
      <c r="G70" s="39"/>
      <c r="H70" s="34" t="str">
        <f t="shared" si="5"/>
        <v/>
      </c>
      <c r="I70" s="34"/>
      <c r="J70" s="34"/>
      <c r="K70" s="34" t="str">
        <f t="shared" si="6"/>
        <v/>
      </c>
      <c r="L70" s="34" t="str">
        <f t="shared" si="7"/>
        <v/>
      </c>
      <c r="M70" s="31"/>
      <c r="N70" s="31"/>
      <c r="O70" s="31"/>
      <c r="P70" s="31"/>
      <c r="Q70" s="31"/>
      <c r="R70" s="31"/>
      <c r="S70" s="31"/>
      <c r="T70" s="34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4"/>
      <c r="AF70" s="32"/>
      <c r="AG70" s="34"/>
    </row>
    <row r="71" spans="2:33" ht="12.75" customHeight="1" x14ac:dyDescent="0.2">
      <c r="B71" s="33"/>
      <c r="D71" s="35"/>
      <c r="E71" s="35"/>
      <c r="F71" s="36"/>
      <c r="G71" s="39"/>
      <c r="H71" s="34" t="str">
        <f t="shared" si="5"/>
        <v/>
      </c>
      <c r="I71" s="34"/>
      <c r="J71" s="34"/>
      <c r="K71" s="34" t="str">
        <f t="shared" si="6"/>
        <v/>
      </c>
      <c r="L71" s="34" t="str">
        <f t="shared" si="7"/>
        <v/>
      </c>
      <c r="M71" s="31"/>
      <c r="N71" s="31"/>
      <c r="O71" s="31"/>
      <c r="P71" s="31"/>
      <c r="Q71" s="31"/>
      <c r="R71" s="31"/>
      <c r="S71" s="31"/>
      <c r="T71" s="34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4"/>
      <c r="AF71" s="32"/>
      <c r="AG71" s="34"/>
    </row>
    <row r="72" spans="2:33" ht="12.75" customHeight="1" x14ac:dyDescent="0.2">
      <c r="B72" s="33"/>
      <c r="D72" s="35"/>
      <c r="E72" s="35"/>
      <c r="F72" s="36"/>
      <c r="G72" s="39"/>
      <c r="H72" s="34" t="str">
        <f t="shared" si="5"/>
        <v/>
      </c>
      <c r="I72" s="34"/>
      <c r="J72" s="34"/>
      <c r="K72" s="34" t="str">
        <f t="shared" si="6"/>
        <v/>
      </c>
      <c r="L72" s="34" t="str">
        <f t="shared" si="7"/>
        <v/>
      </c>
      <c r="M72" s="31"/>
      <c r="N72" s="31"/>
      <c r="O72" s="31"/>
      <c r="P72" s="31"/>
      <c r="Q72" s="31"/>
      <c r="R72" s="31"/>
      <c r="S72" s="31"/>
      <c r="T72" s="34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4"/>
      <c r="AF72" s="32"/>
      <c r="AG72" s="34"/>
    </row>
    <row r="73" spans="2:33" ht="12.75" customHeight="1" x14ac:dyDescent="0.2">
      <c r="B73" s="33"/>
      <c r="D73" s="35"/>
      <c r="E73" s="35"/>
      <c r="F73" s="36"/>
      <c r="G73" s="37"/>
      <c r="H73" s="34" t="str">
        <f t="shared" si="5"/>
        <v/>
      </c>
      <c r="I73" s="34"/>
      <c r="J73" s="34"/>
      <c r="K73" s="34" t="str">
        <f t="shared" si="6"/>
        <v/>
      </c>
      <c r="L73" s="34" t="str">
        <f t="shared" si="7"/>
        <v/>
      </c>
      <c r="M73" s="31"/>
      <c r="N73" s="31"/>
      <c r="O73" s="31"/>
      <c r="P73" s="31"/>
      <c r="Q73" s="31"/>
      <c r="R73" s="31"/>
      <c r="S73" s="31"/>
      <c r="T73" s="34"/>
      <c r="U73" s="34"/>
      <c r="V73" s="34"/>
      <c r="W73" s="34"/>
      <c r="X73" s="34"/>
      <c r="Y73" s="34"/>
      <c r="Z73" s="34"/>
      <c r="AA73" s="34"/>
      <c r="AB73" s="38"/>
      <c r="AC73" s="31"/>
      <c r="AD73" s="31"/>
      <c r="AE73" s="34"/>
      <c r="AF73" s="32"/>
      <c r="AG73" s="34"/>
    </row>
    <row r="74" spans="2:33" ht="12.75" customHeight="1" x14ac:dyDescent="0.2">
      <c r="B74" s="33"/>
      <c r="D74" s="35"/>
      <c r="E74" s="35"/>
      <c r="F74" s="36"/>
      <c r="G74" s="37"/>
      <c r="H74" s="34" t="str">
        <f t="shared" si="5"/>
        <v/>
      </c>
      <c r="I74" s="34"/>
      <c r="J74" s="34"/>
      <c r="K74" s="34" t="str">
        <f t="shared" si="6"/>
        <v/>
      </c>
      <c r="L74" s="34" t="str">
        <f t="shared" si="7"/>
        <v/>
      </c>
      <c r="M74" s="31"/>
      <c r="N74" s="31"/>
      <c r="O74" s="31"/>
      <c r="P74" s="31"/>
      <c r="Q74" s="31"/>
      <c r="R74" s="31"/>
      <c r="S74" s="31"/>
      <c r="T74" s="34"/>
      <c r="U74" s="34"/>
      <c r="V74" s="34"/>
      <c r="W74" s="34"/>
      <c r="X74" s="34"/>
      <c r="Y74" s="34"/>
      <c r="Z74" s="34"/>
      <c r="AA74" s="34"/>
      <c r="AB74" s="38"/>
      <c r="AC74" s="31"/>
      <c r="AD74" s="31"/>
      <c r="AE74" s="34"/>
      <c r="AF74" s="32"/>
      <c r="AG74" s="34"/>
    </row>
    <row r="75" spans="2:33" ht="12.75" customHeight="1" x14ac:dyDescent="0.2">
      <c r="B75" s="33"/>
      <c r="D75" s="35"/>
      <c r="E75" s="35"/>
      <c r="F75" s="36"/>
      <c r="G75" s="37"/>
      <c r="H75" s="34" t="str">
        <f t="shared" si="5"/>
        <v/>
      </c>
      <c r="I75" s="34"/>
      <c r="J75" s="34"/>
      <c r="K75" s="34" t="str">
        <f t="shared" si="6"/>
        <v/>
      </c>
      <c r="L75" s="34" t="str">
        <f t="shared" si="7"/>
        <v/>
      </c>
      <c r="M75" s="31"/>
      <c r="N75" s="31"/>
      <c r="O75" s="31"/>
      <c r="P75" s="31"/>
      <c r="Q75" s="31"/>
      <c r="R75" s="31"/>
      <c r="S75" s="31"/>
      <c r="T75" s="34"/>
      <c r="U75" s="34"/>
      <c r="V75" s="34"/>
      <c r="W75" s="34"/>
      <c r="X75" s="34"/>
      <c r="Y75" s="34"/>
      <c r="Z75" s="34"/>
      <c r="AA75" s="34"/>
      <c r="AB75" s="38"/>
      <c r="AC75" s="31"/>
      <c r="AD75" s="31"/>
      <c r="AE75" s="34"/>
      <c r="AF75" s="32"/>
      <c r="AG75" s="34"/>
    </row>
    <row r="76" spans="2:33" ht="12.75" customHeight="1" x14ac:dyDescent="0.2">
      <c r="B76" s="33"/>
      <c r="D76" s="35"/>
      <c r="E76" s="35"/>
      <c r="F76" s="36"/>
      <c r="G76" s="37"/>
      <c r="H76" s="34" t="str">
        <f t="shared" si="5"/>
        <v/>
      </c>
      <c r="I76" s="34"/>
      <c r="J76" s="34"/>
      <c r="K76" s="34" t="str">
        <f t="shared" si="6"/>
        <v/>
      </c>
      <c r="L76" s="34" t="str">
        <f t="shared" si="7"/>
        <v/>
      </c>
      <c r="M76" s="31"/>
      <c r="N76" s="31"/>
      <c r="O76" s="31"/>
      <c r="P76" s="31"/>
      <c r="Q76" s="31"/>
      <c r="R76" s="31"/>
      <c r="S76" s="31"/>
      <c r="T76" s="34"/>
      <c r="U76" s="34"/>
      <c r="V76" s="34"/>
      <c r="W76" s="34"/>
      <c r="X76" s="34"/>
      <c r="Y76" s="34"/>
      <c r="Z76" s="34"/>
      <c r="AA76" s="34"/>
      <c r="AB76" s="38"/>
      <c r="AC76" s="31"/>
      <c r="AD76" s="31"/>
      <c r="AE76" s="34"/>
      <c r="AF76" s="32"/>
      <c r="AG76" s="34"/>
    </row>
    <row r="77" spans="2:33" ht="12.75" customHeight="1" x14ac:dyDescent="0.2">
      <c r="B77" s="33"/>
      <c r="D77" s="35"/>
      <c r="E77" s="35"/>
      <c r="F77" s="36"/>
      <c r="G77" s="37"/>
      <c r="H77" s="34" t="str">
        <f t="shared" si="5"/>
        <v/>
      </c>
      <c r="I77" s="34"/>
      <c r="J77" s="34"/>
      <c r="K77" s="34" t="str">
        <f t="shared" si="6"/>
        <v/>
      </c>
      <c r="L77" s="34" t="str">
        <f t="shared" si="7"/>
        <v/>
      </c>
      <c r="M77" s="31"/>
      <c r="N77" s="31"/>
      <c r="O77" s="31"/>
      <c r="P77" s="31"/>
      <c r="Q77" s="31"/>
      <c r="R77" s="31"/>
      <c r="S77" s="31"/>
      <c r="T77" s="34"/>
      <c r="U77" s="34"/>
      <c r="V77" s="34"/>
      <c r="W77" s="34"/>
      <c r="X77" s="34"/>
      <c r="Y77" s="34"/>
      <c r="Z77" s="34"/>
      <c r="AA77" s="34"/>
      <c r="AB77" s="38"/>
      <c r="AC77" s="31"/>
      <c r="AD77" s="31"/>
      <c r="AE77" s="34"/>
      <c r="AF77" s="32"/>
      <c r="AG77" s="34"/>
    </row>
    <row r="78" spans="2:33" ht="12.75" customHeight="1" x14ac:dyDescent="0.2">
      <c r="B78" s="33"/>
      <c r="D78" s="35"/>
      <c r="E78" s="35"/>
      <c r="F78" s="36"/>
      <c r="G78" s="37"/>
      <c r="H78" s="34" t="str">
        <f t="shared" si="5"/>
        <v/>
      </c>
      <c r="I78" s="34"/>
      <c r="J78" s="34"/>
      <c r="K78" s="34" t="str">
        <f t="shared" si="6"/>
        <v/>
      </c>
      <c r="L78" s="34" t="str">
        <f t="shared" si="7"/>
        <v/>
      </c>
      <c r="M78" s="31"/>
      <c r="N78" s="31"/>
      <c r="O78" s="31"/>
      <c r="P78" s="31"/>
      <c r="Q78" s="31"/>
      <c r="R78" s="31"/>
      <c r="S78" s="31"/>
      <c r="T78" s="34"/>
      <c r="U78" s="31"/>
      <c r="V78" s="31"/>
      <c r="W78" s="31"/>
      <c r="X78" s="31"/>
      <c r="Y78" s="31"/>
      <c r="Z78" s="31"/>
      <c r="AA78" s="31"/>
      <c r="AB78" s="38"/>
      <c r="AC78" s="38"/>
      <c r="AD78" s="34"/>
      <c r="AE78" s="34"/>
      <c r="AF78" s="32"/>
      <c r="AG78" s="34"/>
    </row>
    <row r="79" spans="2:33" ht="12.75" customHeight="1" x14ac:dyDescent="0.2">
      <c r="B79" s="33"/>
      <c r="D79" s="35"/>
      <c r="E79" s="35"/>
      <c r="F79" s="36"/>
      <c r="G79" s="37"/>
      <c r="H79" s="34" t="str">
        <f t="shared" si="5"/>
        <v/>
      </c>
      <c r="I79" s="34"/>
      <c r="J79" s="34"/>
      <c r="K79" s="34" t="str">
        <f t="shared" si="6"/>
        <v/>
      </c>
      <c r="L79" s="34" t="str">
        <f t="shared" si="7"/>
        <v/>
      </c>
      <c r="M79" s="31"/>
      <c r="N79" s="31"/>
      <c r="O79" s="31"/>
      <c r="P79" s="31"/>
      <c r="Q79" s="31"/>
      <c r="R79" s="31"/>
      <c r="S79" s="31"/>
      <c r="T79" s="34"/>
      <c r="U79" s="31"/>
      <c r="V79" s="31"/>
      <c r="W79" s="31"/>
      <c r="X79" s="31"/>
      <c r="Y79" s="31"/>
      <c r="Z79" s="31"/>
      <c r="AA79" s="31"/>
      <c r="AB79" s="38"/>
      <c r="AC79" s="38"/>
      <c r="AD79" s="34"/>
      <c r="AE79" s="34"/>
      <c r="AF79" s="32"/>
      <c r="AG79" s="34"/>
    </row>
    <row r="80" spans="2:33" ht="12.75" customHeight="1" x14ac:dyDescent="0.2">
      <c r="B80" s="33"/>
      <c r="D80" s="35"/>
      <c r="E80" s="35"/>
      <c r="F80" s="36"/>
      <c r="G80" s="37"/>
      <c r="H80" s="34" t="str">
        <f t="shared" si="5"/>
        <v/>
      </c>
      <c r="I80" s="34"/>
      <c r="J80" s="34"/>
      <c r="K80" s="34" t="str">
        <f t="shared" si="6"/>
        <v/>
      </c>
      <c r="L80" s="34" t="str">
        <f t="shared" si="7"/>
        <v/>
      </c>
      <c r="M80" s="31"/>
      <c r="N80" s="31"/>
      <c r="O80" s="31"/>
      <c r="P80" s="31"/>
      <c r="Q80" s="31"/>
      <c r="R80" s="31"/>
      <c r="S80" s="31"/>
      <c r="T80" s="34"/>
      <c r="U80" s="31"/>
      <c r="V80" s="31"/>
      <c r="W80" s="31"/>
      <c r="X80" s="31"/>
      <c r="Y80" s="31"/>
      <c r="Z80" s="31"/>
      <c r="AA80" s="31"/>
      <c r="AB80" s="38"/>
      <c r="AC80" s="38"/>
      <c r="AD80" s="34"/>
      <c r="AE80" s="34"/>
      <c r="AF80" s="32"/>
      <c r="AG80" s="34"/>
    </row>
    <row r="81" spans="2:33" ht="12.75" customHeight="1" x14ac:dyDescent="0.2">
      <c r="B81" s="33"/>
      <c r="D81" s="35"/>
      <c r="E81" s="35"/>
      <c r="F81" s="36"/>
      <c r="G81" s="37"/>
      <c r="H81" s="34" t="str">
        <f t="shared" si="5"/>
        <v/>
      </c>
      <c r="I81" s="34"/>
      <c r="J81" s="34"/>
      <c r="K81" s="34" t="str">
        <f t="shared" si="6"/>
        <v/>
      </c>
      <c r="L81" s="34" t="str">
        <f t="shared" si="7"/>
        <v/>
      </c>
      <c r="M81" s="31"/>
      <c r="N81" s="31"/>
      <c r="O81" s="31"/>
      <c r="P81" s="31"/>
      <c r="Q81" s="31"/>
      <c r="R81" s="31"/>
      <c r="S81" s="31"/>
      <c r="T81" s="34"/>
      <c r="U81" s="31"/>
      <c r="V81" s="31"/>
      <c r="W81" s="31"/>
      <c r="X81" s="31"/>
      <c r="Y81" s="31"/>
      <c r="Z81" s="31"/>
      <c r="AA81" s="31"/>
      <c r="AB81" s="38"/>
      <c r="AC81" s="38"/>
      <c r="AD81" s="34"/>
      <c r="AE81" s="34"/>
      <c r="AF81" s="32"/>
      <c r="AG81" s="34"/>
    </row>
    <row r="82" spans="2:33" ht="12.75" customHeight="1" x14ac:dyDescent="0.2">
      <c r="B82" s="33"/>
      <c r="D82" s="40"/>
      <c r="E82" s="40"/>
      <c r="F82" s="41"/>
      <c r="G82" s="39"/>
      <c r="H82" s="34" t="str">
        <f t="shared" si="5"/>
        <v/>
      </c>
      <c r="I82" s="34"/>
      <c r="J82" s="34"/>
      <c r="K82" s="34" t="str">
        <f t="shared" si="6"/>
        <v/>
      </c>
      <c r="L82" s="34" t="str">
        <f t="shared" si="7"/>
        <v/>
      </c>
      <c r="M82" s="31"/>
      <c r="N82" s="31"/>
      <c r="O82" s="31"/>
      <c r="P82" s="31"/>
      <c r="Q82" s="31"/>
      <c r="R82" s="31"/>
      <c r="S82" s="31"/>
      <c r="T82" s="42"/>
      <c r="U82" s="42"/>
      <c r="V82" s="42"/>
      <c r="W82" s="42"/>
      <c r="X82" s="42"/>
      <c r="Y82" s="42"/>
      <c r="Z82" s="42"/>
      <c r="AA82" s="42"/>
      <c r="AB82" s="43"/>
      <c r="AC82" s="43"/>
      <c r="AD82" s="42"/>
      <c r="AE82" s="42"/>
      <c r="AF82" s="43"/>
      <c r="AG82" s="42"/>
    </row>
    <row r="83" spans="2:33" ht="12.75" customHeight="1" x14ac:dyDescent="0.2">
      <c r="B83" s="33"/>
      <c r="D83" s="40"/>
      <c r="E83" s="40"/>
      <c r="F83" s="41"/>
      <c r="G83" s="39"/>
      <c r="H83" s="34" t="str">
        <f t="shared" si="5"/>
        <v/>
      </c>
      <c r="I83" s="34"/>
      <c r="J83" s="34"/>
      <c r="K83" s="34" t="str">
        <f t="shared" si="6"/>
        <v/>
      </c>
      <c r="L83" s="34" t="str">
        <f t="shared" si="7"/>
        <v/>
      </c>
      <c r="M83" s="31"/>
      <c r="N83" s="31"/>
      <c r="O83" s="31"/>
      <c r="P83" s="31"/>
      <c r="Q83" s="31"/>
      <c r="R83" s="31"/>
      <c r="S83" s="31"/>
      <c r="T83" s="42"/>
      <c r="U83" s="42"/>
      <c r="V83" s="42"/>
      <c r="W83" s="42"/>
      <c r="X83" s="42"/>
      <c r="Y83" s="42"/>
      <c r="Z83" s="42"/>
      <c r="AA83" s="42"/>
      <c r="AB83" s="43"/>
      <c r="AC83" s="43"/>
      <c r="AD83" s="42"/>
      <c r="AE83" s="42"/>
      <c r="AF83" s="43"/>
      <c r="AG83" s="42"/>
    </row>
    <row r="84" spans="2:33" ht="12.75" customHeight="1" x14ac:dyDescent="0.2">
      <c r="B84" s="33"/>
      <c r="D84" s="40"/>
      <c r="E84" s="40"/>
      <c r="F84" s="41"/>
      <c r="G84" s="39"/>
      <c r="H84" s="34"/>
      <c r="I84" s="34"/>
      <c r="J84" s="34"/>
      <c r="K84" s="34"/>
      <c r="L84" s="34"/>
      <c r="M84" s="31"/>
      <c r="N84" s="31"/>
      <c r="O84" s="31"/>
      <c r="P84" s="31"/>
      <c r="Q84" s="31"/>
      <c r="R84" s="31"/>
      <c r="S84" s="31"/>
      <c r="T84" s="42"/>
      <c r="U84" s="42"/>
      <c r="V84" s="42"/>
      <c r="W84" s="42"/>
      <c r="X84" s="42"/>
      <c r="Y84" s="42"/>
      <c r="Z84" s="42"/>
      <c r="AA84" s="42"/>
      <c r="AB84" s="43"/>
      <c r="AC84" s="43"/>
      <c r="AD84" s="42"/>
      <c r="AE84" s="42"/>
      <c r="AF84" s="43"/>
      <c r="AG84" s="42"/>
    </row>
    <row r="85" spans="2:33" ht="12.75" customHeight="1" x14ac:dyDescent="0.2">
      <c r="B85" s="33"/>
      <c r="D85" s="40"/>
      <c r="E85" s="40"/>
      <c r="F85" s="41"/>
      <c r="G85" s="39"/>
      <c r="H85" s="34" t="str">
        <f t="shared" si="5"/>
        <v/>
      </c>
      <c r="I85" s="34"/>
      <c r="J85" s="34"/>
      <c r="K85" s="34" t="str">
        <f t="shared" si="6"/>
        <v/>
      </c>
      <c r="L85" s="34" t="str">
        <f t="shared" si="7"/>
        <v/>
      </c>
      <c r="M85" s="31"/>
      <c r="N85" s="31"/>
      <c r="O85" s="31"/>
      <c r="P85" s="31"/>
      <c r="Q85" s="31"/>
      <c r="R85" s="31"/>
      <c r="S85" s="31"/>
      <c r="T85" s="42"/>
      <c r="U85" s="42"/>
      <c r="V85" s="42"/>
      <c r="W85" s="42"/>
      <c r="X85" s="42"/>
      <c r="Y85" s="42"/>
      <c r="Z85" s="42"/>
      <c r="AA85" s="42"/>
      <c r="AB85" s="43"/>
      <c r="AC85" s="43"/>
      <c r="AD85" s="42"/>
      <c r="AE85" s="42"/>
      <c r="AF85" s="43"/>
      <c r="AG85" s="42"/>
    </row>
    <row r="86" spans="2:33" ht="12.75" customHeight="1" thickBot="1" x14ac:dyDescent="0.25">
      <c r="B86" s="44"/>
      <c r="D86" s="45"/>
      <c r="E86" s="46"/>
      <c r="F86" s="41"/>
      <c r="G86" s="39"/>
      <c r="H86" s="34" t="str">
        <f t="shared" si="5"/>
        <v/>
      </c>
      <c r="I86" s="34"/>
      <c r="J86" s="34"/>
      <c r="K86" s="34" t="str">
        <f t="shared" si="6"/>
        <v/>
      </c>
      <c r="L86" s="34" t="str">
        <f t="shared" si="7"/>
        <v/>
      </c>
      <c r="M86" s="31"/>
      <c r="N86" s="31"/>
      <c r="O86" s="31"/>
      <c r="P86" s="31"/>
      <c r="Q86" s="31"/>
      <c r="R86" s="31"/>
      <c r="S86" s="31"/>
      <c r="T86" s="42"/>
      <c r="U86" s="42"/>
      <c r="V86" s="42"/>
      <c r="W86" s="42"/>
      <c r="X86" s="42"/>
      <c r="Y86" s="42"/>
      <c r="Z86" s="42"/>
      <c r="AA86" s="42"/>
      <c r="AB86" s="43"/>
      <c r="AC86" s="43"/>
      <c r="AD86" s="42"/>
      <c r="AE86" s="42"/>
      <c r="AF86" s="43"/>
      <c r="AG86" s="42"/>
    </row>
    <row r="87" spans="2:33" ht="12.75" customHeight="1" thickBot="1" x14ac:dyDescent="0.25">
      <c r="D87" s="75" t="s">
        <v>4</v>
      </c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7"/>
      <c r="U87" s="47">
        <f t="shared" ref="U87:AG87" si="8">IF(U10="","",IF(U27="","",IF(SUM(U28:U86)&lt;&gt;0,SUM(U28:U86),"")))</f>
        <v>1357.5127777777777</v>
      </c>
      <c r="V87" s="47" t="str">
        <f t="shared" si="8"/>
        <v/>
      </c>
      <c r="W87" s="47">
        <f t="shared" si="8"/>
        <v>226.25212962962962</v>
      </c>
      <c r="X87" s="47" t="str">
        <f t="shared" si="8"/>
        <v/>
      </c>
      <c r="Y87" s="47">
        <f t="shared" si="8"/>
        <v>1002.1383333333333</v>
      </c>
      <c r="Z87" s="47" t="str">
        <f t="shared" si="8"/>
        <v/>
      </c>
      <c r="AA87" s="47">
        <f t="shared" si="8"/>
        <v>345</v>
      </c>
      <c r="AB87" s="47" t="str">
        <f t="shared" si="8"/>
        <v/>
      </c>
      <c r="AC87" s="47">
        <f t="shared" si="8"/>
        <v>165</v>
      </c>
      <c r="AD87" s="47" t="str">
        <f t="shared" si="8"/>
        <v/>
      </c>
      <c r="AE87" s="47" t="str">
        <f t="shared" si="8"/>
        <v/>
      </c>
      <c r="AF87" s="47" t="str">
        <f t="shared" si="8"/>
        <v/>
      </c>
      <c r="AG87" s="47" t="str">
        <f t="shared" si="8"/>
        <v/>
      </c>
    </row>
    <row r="88" spans="2:33" ht="12.75" customHeight="1" x14ac:dyDescent="0.2">
      <c r="B88" s="1" t="s">
        <v>19</v>
      </c>
      <c r="D88" s="72" t="s">
        <v>5</v>
      </c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4"/>
      <c r="U88" s="48">
        <f t="shared" ref="U88:AG88" si="9">IF(U10="","",IF(U27="",IF(SUM(COUNTIF(U28:U86,"LS")+COUNTIF(U28:U86,"LUMP"))&gt;0,"LS",""),IF(U87&lt;&gt;"",ROUNDUP(U87,0),"")))</f>
        <v>1358</v>
      </c>
      <c r="V88" s="48" t="str">
        <f t="shared" si="9"/>
        <v/>
      </c>
      <c r="W88" s="48">
        <f t="shared" si="9"/>
        <v>227</v>
      </c>
      <c r="X88" s="48" t="str">
        <f t="shared" si="9"/>
        <v/>
      </c>
      <c r="Y88" s="48">
        <f t="shared" si="9"/>
        <v>1003</v>
      </c>
      <c r="Z88" s="48" t="str">
        <f t="shared" si="9"/>
        <v/>
      </c>
      <c r="AA88" s="48">
        <f t="shared" si="9"/>
        <v>345</v>
      </c>
      <c r="AB88" s="48" t="str">
        <f t="shared" si="9"/>
        <v/>
      </c>
      <c r="AC88" s="48">
        <f t="shared" si="9"/>
        <v>165</v>
      </c>
      <c r="AD88" s="48" t="str">
        <f t="shared" si="9"/>
        <v/>
      </c>
      <c r="AE88" s="48" t="str">
        <f t="shared" si="9"/>
        <v/>
      </c>
      <c r="AF88" s="48" t="str">
        <f t="shared" si="9"/>
        <v/>
      </c>
      <c r="AG88" s="48" t="str">
        <f t="shared" si="9"/>
        <v/>
      </c>
    </row>
    <row r="89" spans="2:33" ht="12.75" customHeight="1" thickBot="1" x14ac:dyDescent="0.25"/>
    <row r="90" spans="2:33" ht="12.75" customHeight="1" thickBot="1" x14ac:dyDescent="0.25">
      <c r="B90" s="11" t="s">
        <v>17</v>
      </c>
      <c r="D90" s="68">
        <f>D9+1</f>
        <v>2</v>
      </c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</row>
    <row r="91" spans="2:33" ht="12.75" customHeight="1" thickBot="1" x14ac:dyDescent="0.25">
      <c r="B91" s="15"/>
      <c r="D91" s="16"/>
      <c r="E91" s="16"/>
      <c r="F91" s="16"/>
      <c r="G91" s="16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7" t="s">
        <v>15</v>
      </c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</row>
    <row r="92" spans="2:33" ht="12.75" customHeight="1" x14ac:dyDescent="0.2">
      <c r="D92" s="16"/>
      <c r="E92" s="16"/>
      <c r="F92" s="16"/>
      <c r="G92" s="16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7" t="s">
        <v>16</v>
      </c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</row>
    <row r="93" spans="2:33" ht="12.75" customHeight="1" x14ac:dyDescent="0.2">
      <c r="D93" s="14"/>
      <c r="E93" s="20"/>
      <c r="F93" s="21"/>
      <c r="G93" s="14"/>
      <c r="H93" s="16"/>
      <c r="I93" s="16"/>
      <c r="J93" s="16"/>
      <c r="K93" s="14"/>
      <c r="L93" s="14"/>
      <c r="M93" s="14"/>
      <c r="N93" s="14"/>
      <c r="O93" s="14"/>
      <c r="P93" s="14"/>
      <c r="Q93" s="14"/>
      <c r="R93" s="14"/>
      <c r="S93" s="14"/>
      <c r="T93" s="17" t="s">
        <v>7</v>
      </c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2:33" ht="12.75" customHeight="1" thickBot="1" x14ac:dyDescent="0.25">
      <c r="D94" s="14"/>
      <c r="E94" s="20"/>
      <c r="F94" s="21"/>
      <c r="G94" s="14"/>
      <c r="H94" s="16"/>
      <c r="I94" s="16"/>
      <c r="J94" s="16"/>
      <c r="K94" s="14"/>
      <c r="L94" s="14"/>
      <c r="M94" s="14"/>
      <c r="N94" s="14"/>
      <c r="O94" s="14"/>
      <c r="P94" s="14"/>
      <c r="Q94" s="14"/>
      <c r="R94" s="14"/>
      <c r="S94" s="14"/>
      <c r="T94" s="17" t="s">
        <v>8</v>
      </c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2:33" ht="12.75" customHeight="1" x14ac:dyDescent="0.2">
      <c r="B95" s="69" t="s">
        <v>18</v>
      </c>
      <c r="D95" s="58" t="s">
        <v>2</v>
      </c>
      <c r="E95" s="59"/>
      <c r="F95" s="62" t="s">
        <v>9</v>
      </c>
      <c r="G95" s="64" t="s">
        <v>0</v>
      </c>
      <c r="H95" s="64" t="s">
        <v>31</v>
      </c>
      <c r="I95" s="64" t="s">
        <v>30</v>
      </c>
      <c r="J95" s="64" t="s">
        <v>32</v>
      </c>
      <c r="K95" s="64" t="s">
        <v>10</v>
      </c>
      <c r="L95" s="64" t="s">
        <v>33</v>
      </c>
      <c r="M95" s="66">
        <v>6</v>
      </c>
      <c r="N95" s="66">
        <v>12</v>
      </c>
      <c r="O95" s="66">
        <v>18</v>
      </c>
      <c r="P95" s="66"/>
      <c r="Q95" s="66"/>
      <c r="R95" s="66"/>
      <c r="S95" s="66"/>
      <c r="T95" s="64" t="s">
        <v>3</v>
      </c>
      <c r="U95" s="24" t="str">
        <f t="shared" ref="U95:AG95" si="10">IF(OR(TRIM(U91)=0,TRIM(U91)=""),"",IF(IFERROR(TRIM(INDEX(QryItemNamed,MATCH(TRIM(U91),ITEM,0),2)),"")="Y","SPECIAL",LEFT(IFERROR(TRIM(INDEX(ITEM,MATCH(TRIM(U91),ITEM,0))),""),3)))</f>
        <v/>
      </c>
      <c r="V95" s="24" t="str">
        <f t="shared" si="10"/>
        <v/>
      </c>
      <c r="W95" s="24" t="str">
        <f t="shared" si="10"/>
        <v/>
      </c>
      <c r="X95" s="24" t="str">
        <f t="shared" si="10"/>
        <v/>
      </c>
      <c r="Y95" s="24" t="str">
        <f t="shared" si="10"/>
        <v/>
      </c>
      <c r="Z95" s="24" t="str">
        <f t="shared" si="10"/>
        <v/>
      </c>
      <c r="AA95" s="24" t="str">
        <f t="shared" si="10"/>
        <v/>
      </c>
      <c r="AB95" s="24" t="str">
        <f t="shared" si="10"/>
        <v/>
      </c>
      <c r="AC95" s="24" t="str">
        <f t="shared" si="10"/>
        <v/>
      </c>
      <c r="AD95" s="24" t="str">
        <f t="shared" si="10"/>
        <v/>
      </c>
      <c r="AE95" s="24" t="str">
        <f t="shared" si="10"/>
        <v/>
      </c>
      <c r="AF95" s="24" t="str">
        <f t="shared" si="10"/>
        <v/>
      </c>
      <c r="AG95" s="24" t="str">
        <f t="shared" si="10"/>
        <v/>
      </c>
    </row>
    <row r="96" spans="2:33" ht="12.75" customHeight="1" x14ac:dyDescent="0.2">
      <c r="B96" s="70"/>
      <c r="D96" s="60"/>
      <c r="E96" s="61"/>
      <c r="F96" s="63"/>
      <c r="G96" s="65"/>
      <c r="H96" s="65"/>
      <c r="I96" s="65"/>
      <c r="J96" s="65"/>
      <c r="K96" s="65"/>
      <c r="L96" s="65"/>
      <c r="M96" s="67"/>
      <c r="N96" s="67"/>
      <c r="O96" s="67"/>
      <c r="P96" s="67"/>
      <c r="Q96" s="67"/>
      <c r="R96" s="67"/>
      <c r="S96" s="67"/>
      <c r="T96" s="65"/>
      <c r="U96" s="49" t="str">
        <f t="shared" ref="U96:AG96" si="11">IF(OR(TRIM(U91)=0,TRIM(U91)=""),IF(U92="","",U92),IF(IFERROR(TRIM(INDEX(QryItemNamed,MATCH(TRIM(U91),ITEM,0),2)),"")="Y",TRIM(RIGHT(IFERROR(TRIM(INDEX(QryItemNamed,MATCH(TRIM(U91),ITEM,0),4)),"123456789012"),LEN(IFERROR(TRIM(INDEX(QryItemNamed,MATCH(TRIM(U91),ITEM,0),4)),"123456789012"))-9))&amp;U92,IFERROR(TRIM(INDEX(QryItemNamed,MATCH(TRIM(U91),ITEM,0),4))&amp;U92,"ITEM CODE DOES NOT EXIST IN ITEM MASTER")))</f>
        <v/>
      </c>
      <c r="V96" s="49" t="str">
        <f t="shared" si="11"/>
        <v/>
      </c>
      <c r="W96" s="49" t="str">
        <f t="shared" si="11"/>
        <v/>
      </c>
      <c r="X96" s="49" t="str">
        <f t="shared" si="11"/>
        <v/>
      </c>
      <c r="Y96" s="49" t="str">
        <f t="shared" si="11"/>
        <v/>
      </c>
      <c r="Z96" s="49" t="str">
        <f t="shared" si="11"/>
        <v/>
      </c>
      <c r="AA96" s="49" t="str">
        <f t="shared" si="11"/>
        <v/>
      </c>
      <c r="AB96" s="49" t="str">
        <f t="shared" si="11"/>
        <v/>
      </c>
      <c r="AC96" s="49" t="str">
        <f t="shared" si="11"/>
        <v/>
      </c>
      <c r="AD96" s="49" t="str">
        <f t="shared" si="11"/>
        <v/>
      </c>
      <c r="AE96" s="49" t="str">
        <f t="shared" si="11"/>
        <v/>
      </c>
      <c r="AF96" s="49" t="str">
        <f t="shared" si="11"/>
        <v/>
      </c>
      <c r="AG96" s="49" t="str">
        <f t="shared" si="11"/>
        <v/>
      </c>
    </row>
    <row r="97" spans="2:33" ht="12.75" customHeight="1" x14ac:dyDescent="0.2">
      <c r="B97" s="70"/>
      <c r="D97" s="60"/>
      <c r="E97" s="61"/>
      <c r="F97" s="63"/>
      <c r="G97" s="65"/>
      <c r="H97" s="65"/>
      <c r="I97" s="65"/>
      <c r="J97" s="65"/>
      <c r="K97" s="65"/>
      <c r="L97" s="65"/>
      <c r="M97" s="67"/>
      <c r="N97" s="67"/>
      <c r="O97" s="67"/>
      <c r="P97" s="67"/>
      <c r="Q97" s="67"/>
      <c r="R97" s="67"/>
      <c r="S97" s="67"/>
      <c r="T97" s="65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</row>
    <row r="98" spans="2:33" ht="12.75" customHeight="1" x14ac:dyDescent="0.2">
      <c r="B98" s="70"/>
      <c r="D98" s="60"/>
      <c r="E98" s="61"/>
      <c r="F98" s="63"/>
      <c r="G98" s="65"/>
      <c r="H98" s="65"/>
      <c r="I98" s="65"/>
      <c r="J98" s="65"/>
      <c r="K98" s="65"/>
      <c r="L98" s="65"/>
      <c r="M98" s="67"/>
      <c r="N98" s="67"/>
      <c r="O98" s="67"/>
      <c r="P98" s="67"/>
      <c r="Q98" s="67"/>
      <c r="R98" s="67"/>
      <c r="S98" s="67"/>
      <c r="T98" s="65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</row>
    <row r="99" spans="2:33" ht="12.75" customHeight="1" x14ac:dyDescent="0.2">
      <c r="B99" s="70"/>
      <c r="D99" s="60"/>
      <c r="E99" s="61"/>
      <c r="F99" s="63"/>
      <c r="G99" s="65"/>
      <c r="H99" s="65"/>
      <c r="I99" s="65"/>
      <c r="J99" s="65"/>
      <c r="K99" s="65"/>
      <c r="L99" s="65"/>
      <c r="M99" s="67"/>
      <c r="N99" s="67"/>
      <c r="O99" s="67"/>
      <c r="P99" s="67"/>
      <c r="Q99" s="67"/>
      <c r="R99" s="67"/>
      <c r="S99" s="67"/>
      <c r="T99" s="65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</row>
    <row r="100" spans="2:33" ht="12.75" customHeight="1" x14ac:dyDescent="0.2">
      <c r="B100" s="70"/>
      <c r="D100" s="60"/>
      <c r="E100" s="61"/>
      <c r="F100" s="63"/>
      <c r="G100" s="65"/>
      <c r="H100" s="65"/>
      <c r="I100" s="65"/>
      <c r="J100" s="65"/>
      <c r="K100" s="65"/>
      <c r="L100" s="65"/>
      <c r="M100" s="67"/>
      <c r="N100" s="67"/>
      <c r="O100" s="67"/>
      <c r="P100" s="67"/>
      <c r="Q100" s="67"/>
      <c r="R100" s="67"/>
      <c r="S100" s="67"/>
      <c r="T100" s="65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</row>
    <row r="101" spans="2:33" ht="12.75" customHeight="1" x14ac:dyDescent="0.2">
      <c r="B101" s="70"/>
      <c r="D101" s="60"/>
      <c r="E101" s="61"/>
      <c r="F101" s="63"/>
      <c r="G101" s="65"/>
      <c r="H101" s="65"/>
      <c r="I101" s="65"/>
      <c r="J101" s="65"/>
      <c r="K101" s="65"/>
      <c r="L101" s="65"/>
      <c r="M101" s="67"/>
      <c r="N101" s="67"/>
      <c r="O101" s="67"/>
      <c r="P101" s="67"/>
      <c r="Q101" s="67"/>
      <c r="R101" s="67"/>
      <c r="S101" s="67"/>
      <c r="T101" s="65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</row>
    <row r="102" spans="2:33" ht="12.75" customHeight="1" x14ac:dyDescent="0.2">
      <c r="B102" s="70"/>
      <c r="D102" s="60"/>
      <c r="E102" s="61"/>
      <c r="F102" s="63"/>
      <c r="G102" s="65"/>
      <c r="H102" s="65"/>
      <c r="I102" s="65"/>
      <c r="J102" s="65"/>
      <c r="K102" s="65"/>
      <c r="L102" s="65"/>
      <c r="M102" s="67"/>
      <c r="N102" s="67"/>
      <c r="O102" s="67"/>
      <c r="P102" s="67"/>
      <c r="Q102" s="67"/>
      <c r="R102" s="67"/>
      <c r="S102" s="67"/>
      <c r="T102" s="65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</row>
    <row r="103" spans="2:33" ht="12.75" customHeight="1" x14ac:dyDescent="0.2">
      <c r="B103" s="70"/>
      <c r="D103" s="60"/>
      <c r="E103" s="61"/>
      <c r="F103" s="63"/>
      <c r="G103" s="65"/>
      <c r="H103" s="65"/>
      <c r="I103" s="65"/>
      <c r="J103" s="65"/>
      <c r="K103" s="65"/>
      <c r="L103" s="65"/>
      <c r="M103" s="67"/>
      <c r="N103" s="67"/>
      <c r="O103" s="67"/>
      <c r="P103" s="67"/>
      <c r="Q103" s="67"/>
      <c r="R103" s="67"/>
      <c r="S103" s="67"/>
      <c r="T103" s="65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</row>
    <row r="104" spans="2:33" ht="12.75" customHeight="1" x14ac:dyDescent="0.2">
      <c r="B104" s="70"/>
      <c r="D104" s="60"/>
      <c r="E104" s="61"/>
      <c r="F104" s="63"/>
      <c r="G104" s="65"/>
      <c r="H104" s="65"/>
      <c r="I104" s="65"/>
      <c r="J104" s="65"/>
      <c r="K104" s="65"/>
      <c r="L104" s="65"/>
      <c r="M104" s="67"/>
      <c r="N104" s="67"/>
      <c r="O104" s="67"/>
      <c r="P104" s="67"/>
      <c r="Q104" s="67"/>
      <c r="R104" s="67"/>
      <c r="S104" s="67"/>
      <c r="T104" s="65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</row>
    <row r="105" spans="2:33" ht="12.75" customHeight="1" x14ac:dyDescent="0.2">
      <c r="B105" s="70"/>
      <c r="D105" s="60"/>
      <c r="E105" s="61"/>
      <c r="F105" s="63"/>
      <c r="G105" s="65"/>
      <c r="H105" s="65"/>
      <c r="I105" s="65"/>
      <c r="J105" s="65"/>
      <c r="K105" s="65"/>
      <c r="L105" s="65"/>
      <c r="M105" s="67"/>
      <c r="N105" s="67"/>
      <c r="O105" s="67"/>
      <c r="P105" s="67"/>
      <c r="Q105" s="67"/>
      <c r="R105" s="67"/>
      <c r="S105" s="67"/>
      <c r="T105" s="65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</row>
    <row r="106" spans="2:33" ht="12.75" customHeight="1" x14ac:dyDescent="0.2">
      <c r="B106" s="70"/>
      <c r="D106" s="60"/>
      <c r="E106" s="61"/>
      <c r="F106" s="63"/>
      <c r="G106" s="65"/>
      <c r="H106" s="65"/>
      <c r="I106" s="65"/>
      <c r="J106" s="65"/>
      <c r="K106" s="65"/>
      <c r="L106" s="65"/>
      <c r="M106" s="67"/>
      <c r="N106" s="67"/>
      <c r="O106" s="67"/>
      <c r="P106" s="67"/>
      <c r="Q106" s="67"/>
      <c r="R106" s="67"/>
      <c r="S106" s="67"/>
      <c r="T106" s="65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</row>
    <row r="107" spans="2:33" ht="12.75" customHeight="1" x14ac:dyDescent="0.2">
      <c r="B107" s="70"/>
      <c r="D107" s="60"/>
      <c r="E107" s="61"/>
      <c r="F107" s="63"/>
      <c r="G107" s="65"/>
      <c r="H107" s="65"/>
      <c r="I107" s="65"/>
      <c r="J107" s="65"/>
      <c r="K107" s="65"/>
      <c r="L107" s="65"/>
      <c r="M107" s="67"/>
      <c r="N107" s="67"/>
      <c r="O107" s="67"/>
      <c r="P107" s="67"/>
      <c r="Q107" s="67"/>
      <c r="R107" s="67"/>
      <c r="S107" s="67"/>
      <c r="T107" s="65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</row>
    <row r="108" spans="2:33" ht="12.75" customHeight="1" thickBot="1" x14ac:dyDescent="0.25">
      <c r="B108" s="71"/>
      <c r="D108" s="25" t="s">
        <v>29</v>
      </c>
      <c r="E108" s="25" t="s">
        <v>1</v>
      </c>
      <c r="F108" s="26"/>
      <c r="G108" s="25"/>
      <c r="H108" s="25" t="s">
        <v>6</v>
      </c>
      <c r="I108" s="25" t="s">
        <v>6</v>
      </c>
      <c r="J108" s="25" t="s">
        <v>6</v>
      </c>
      <c r="K108" s="25" t="s">
        <v>6</v>
      </c>
      <c r="L108" s="25" t="s">
        <v>28</v>
      </c>
      <c r="M108" s="25" t="str">
        <f>IF(M95&lt;&gt;"","SY","")</f>
        <v>SY</v>
      </c>
      <c r="N108" s="25" t="str">
        <f t="shared" ref="N108:S108" si="12">IF(N95&lt;&gt;"","SY","")</f>
        <v>SY</v>
      </c>
      <c r="O108" s="25" t="str">
        <f t="shared" si="12"/>
        <v>SY</v>
      </c>
      <c r="P108" s="25" t="str">
        <f t="shared" si="12"/>
        <v/>
      </c>
      <c r="Q108" s="25" t="str">
        <f t="shared" si="12"/>
        <v/>
      </c>
      <c r="R108" s="25" t="str">
        <f t="shared" si="12"/>
        <v/>
      </c>
      <c r="S108" s="25" t="str">
        <f t="shared" si="12"/>
        <v/>
      </c>
      <c r="T108" s="25" t="s">
        <v>28</v>
      </c>
      <c r="U108" s="25" t="str">
        <f t="shared" ref="U108:AG108" si="13">IF(OR(TRIM(U91)=0,TRIM(U91)=""),"",IF(IFERROR(TRIM(INDEX(QryItemNamed,MATCH(TRIM(U91),ITEM,0),3)),"")="LS","",IFERROR(TRIM(INDEX(QryItemNamed,MATCH(TRIM(U91),ITEM,0),3)),"")))</f>
        <v/>
      </c>
      <c r="V108" s="25" t="str">
        <f t="shared" si="13"/>
        <v/>
      </c>
      <c r="W108" s="25" t="str">
        <f t="shared" si="13"/>
        <v/>
      </c>
      <c r="X108" s="25" t="str">
        <f t="shared" si="13"/>
        <v/>
      </c>
      <c r="Y108" s="25" t="str">
        <f t="shared" si="13"/>
        <v/>
      </c>
      <c r="Z108" s="25" t="str">
        <f t="shared" si="13"/>
        <v/>
      </c>
      <c r="AA108" s="25" t="str">
        <f t="shared" si="13"/>
        <v/>
      </c>
      <c r="AB108" s="25" t="str">
        <f t="shared" si="13"/>
        <v/>
      </c>
      <c r="AC108" s="25" t="str">
        <f t="shared" si="13"/>
        <v/>
      </c>
      <c r="AD108" s="25" t="str">
        <f t="shared" si="13"/>
        <v/>
      </c>
      <c r="AE108" s="25" t="str">
        <f t="shared" si="13"/>
        <v/>
      </c>
      <c r="AF108" s="25" t="str">
        <f t="shared" si="13"/>
        <v/>
      </c>
      <c r="AG108" s="25" t="str">
        <f t="shared" si="13"/>
        <v/>
      </c>
    </row>
    <row r="109" spans="2:33" ht="12.75" customHeight="1" x14ac:dyDescent="0.2">
      <c r="B109" s="27"/>
      <c r="D109" s="28"/>
      <c r="E109" s="28"/>
      <c r="F109" s="29"/>
      <c r="G109" s="30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2"/>
      <c r="AG109" s="31"/>
    </row>
    <row r="110" spans="2:33" ht="12.75" customHeight="1" x14ac:dyDescent="0.2">
      <c r="B110" s="33"/>
      <c r="D110" s="28"/>
      <c r="E110" s="28"/>
      <c r="F110" s="29"/>
      <c r="G110" s="30"/>
      <c r="H110" s="34" t="str">
        <f t="shared" ref="H110:H167" si="14">IF(D110&lt;&gt;"",E110-D110,"")</f>
        <v/>
      </c>
      <c r="I110" s="34"/>
      <c r="J110" s="34"/>
      <c r="K110" s="34" t="str">
        <f>IF(D110&lt;&gt;"",((J110+I110)/2),"")</f>
        <v/>
      </c>
      <c r="L110" s="34" t="str">
        <f t="shared" ref="L110:L167" si="15">IF(D110&lt;&gt;"",H110*K110/9,"")</f>
        <v/>
      </c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2"/>
      <c r="AG110" s="34"/>
    </row>
    <row r="111" spans="2:33" ht="12.75" customHeight="1" x14ac:dyDescent="0.2">
      <c r="B111" s="33"/>
      <c r="D111" s="35"/>
      <c r="E111" s="35"/>
      <c r="F111" s="36"/>
      <c r="G111" s="37"/>
      <c r="H111" s="34" t="str">
        <f t="shared" si="14"/>
        <v/>
      </c>
      <c r="I111" s="34"/>
      <c r="J111" s="34"/>
      <c r="K111" s="34" t="str">
        <f t="shared" ref="K111:K167" si="16">IF(D111&lt;&gt;"",((J111+I111)/2),"")</f>
        <v/>
      </c>
      <c r="L111" s="34" t="str">
        <f t="shared" si="15"/>
        <v/>
      </c>
      <c r="M111" s="31"/>
      <c r="N111" s="31"/>
      <c r="O111" s="31"/>
      <c r="P111" s="31"/>
      <c r="Q111" s="31"/>
      <c r="R111" s="31"/>
      <c r="S111" s="31"/>
      <c r="T111" s="34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4"/>
      <c r="AF111" s="32"/>
      <c r="AG111" s="34"/>
    </row>
    <row r="112" spans="2:33" ht="12.75" customHeight="1" x14ac:dyDescent="0.2">
      <c r="B112" s="33"/>
      <c r="D112" s="35"/>
      <c r="E112" s="35"/>
      <c r="F112" s="36"/>
      <c r="G112" s="37"/>
      <c r="H112" s="34" t="str">
        <f t="shared" si="14"/>
        <v/>
      </c>
      <c r="I112" s="34"/>
      <c r="J112" s="34"/>
      <c r="K112" s="34" t="str">
        <f t="shared" si="16"/>
        <v/>
      </c>
      <c r="L112" s="34" t="str">
        <f t="shared" si="15"/>
        <v/>
      </c>
      <c r="M112" s="31"/>
      <c r="N112" s="31"/>
      <c r="O112" s="31"/>
      <c r="P112" s="31"/>
      <c r="Q112" s="31"/>
      <c r="R112" s="31"/>
      <c r="S112" s="31"/>
      <c r="T112" s="34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4"/>
      <c r="AF112" s="32"/>
      <c r="AG112" s="34"/>
    </row>
    <row r="113" spans="2:33" ht="12.75" customHeight="1" x14ac:dyDescent="0.2">
      <c r="B113" s="33"/>
      <c r="D113" s="35"/>
      <c r="E113" s="35"/>
      <c r="F113" s="36"/>
      <c r="G113" s="37"/>
      <c r="H113" s="34" t="str">
        <f t="shared" si="14"/>
        <v/>
      </c>
      <c r="I113" s="34"/>
      <c r="J113" s="34"/>
      <c r="K113" s="34" t="str">
        <f t="shared" si="16"/>
        <v/>
      </c>
      <c r="L113" s="34" t="str">
        <f t="shared" si="15"/>
        <v/>
      </c>
      <c r="M113" s="31"/>
      <c r="N113" s="31"/>
      <c r="O113" s="31"/>
      <c r="P113" s="31"/>
      <c r="Q113" s="31"/>
      <c r="R113" s="31"/>
      <c r="S113" s="31"/>
      <c r="T113" s="34"/>
      <c r="U113" s="31"/>
      <c r="V113" s="31"/>
      <c r="W113" s="31"/>
      <c r="X113" s="31"/>
      <c r="Y113" s="31"/>
      <c r="Z113" s="31"/>
      <c r="AA113" s="31"/>
      <c r="AB113" s="38"/>
      <c r="AC113" s="38"/>
      <c r="AD113" s="34"/>
      <c r="AE113" s="34"/>
      <c r="AF113" s="32"/>
      <c r="AG113" s="34"/>
    </row>
    <row r="114" spans="2:33" ht="12.75" customHeight="1" x14ac:dyDescent="0.2">
      <c r="B114" s="33"/>
      <c r="D114" s="35"/>
      <c r="E114" s="35"/>
      <c r="F114" s="36"/>
      <c r="G114" s="37"/>
      <c r="H114" s="34" t="str">
        <f t="shared" si="14"/>
        <v/>
      </c>
      <c r="I114" s="34"/>
      <c r="J114" s="34"/>
      <c r="K114" s="34" t="str">
        <f t="shared" si="16"/>
        <v/>
      </c>
      <c r="L114" s="34" t="str">
        <f t="shared" si="15"/>
        <v/>
      </c>
      <c r="M114" s="31"/>
      <c r="N114" s="31"/>
      <c r="O114" s="31"/>
      <c r="P114" s="31"/>
      <c r="Q114" s="31"/>
      <c r="R114" s="31"/>
      <c r="S114" s="31"/>
      <c r="T114" s="34"/>
      <c r="U114" s="31"/>
      <c r="V114" s="31"/>
      <c r="W114" s="31"/>
      <c r="X114" s="31"/>
      <c r="Y114" s="31"/>
      <c r="Z114" s="34"/>
      <c r="AA114" s="31"/>
      <c r="AB114" s="38"/>
      <c r="AC114" s="38"/>
      <c r="AD114" s="34"/>
      <c r="AE114" s="34"/>
      <c r="AF114" s="32"/>
      <c r="AG114" s="34"/>
    </row>
    <row r="115" spans="2:33" ht="12.75" customHeight="1" x14ac:dyDescent="0.2">
      <c r="B115" s="33"/>
      <c r="D115" s="35"/>
      <c r="E115" s="35"/>
      <c r="F115" s="36"/>
      <c r="G115" s="37"/>
      <c r="H115" s="34" t="str">
        <f t="shared" si="14"/>
        <v/>
      </c>
      <c r="I115" s="34"/>
      <c r="J115" s="34"/>
      <c r="K115" s="34" t="str">
        <f t="shared" si="16"/>
        <v/>
      </c>
      <c r="L115" s="34" t="str">
        <f t="shared" si="15"/>
        <v/>
      </c>
      <c r="M115" s="31"/>
      <c r="N115" s="31"/>
      <c r="O115" s="31"/>
      <c r="P115" s="31"/>
      <c r="Q115" s="31"/>
      <c r="R115" s="31"/>
      <c r="S115" s="31"/>
      <c r="T115" s="34"/>
      <c r="U115" s="31"/>
      <c r="V115" s="31"/>
      <c r="W115" s="31"/>
      <c r="X115" s="31"/>
      <c r="Y115" s="31"/>
      <c r="Z115" s="34"/>
      <c r="AA115" s="31"/>
      <c r="AB115" s="38"/>
      <c r="AC115" s="38"/>
      <c r="AD115" s="34"/>
      <c r="AE115" s="34"/>
      <c r="AF115" s="32"/>
      <c r="AG115" s="34"/>
    </row>
    <row r="116" spans="2:33" ht="12.75" customHeight="1" x14ac:dyDescent="0.2">
      <c r="B116" s="33"/>
      <c r="D116" s="35"/>
      <c r="E116" s="35"/>
      <c r="F116" s="36"/>
      <c r="G116" s="37"/>
      <c r="H116" s="34" t="str">
        <f t="shared" si="14"/>
        <v/>
      </c>
      <c r="I116" s="34"/>
      <c r="J116" s="34"/>
      <c r="K116" s="34" t="str">
        <f t="shared" si="16"/>
        <v/>
      </c>
      <c r="L116" s="34" t="str">
        <f t="shared" si="15"/>
        <v/>
      </c>
      <c r="M116" s="31"/>
      <c r="N116" s="31"/>
      <c r="O116" s="31"/>
      <c r="P116" s="31"/>
      <c r="Q116" s="31"/>
      <c r="R116" s="31"/>
      <c r="S116" s="31"/>
      <c r="T116" s="34"/>
      <c r="U116" s="31"/>
      <c r="V116" s="31"/>
      <c r="W116" s="31"/>
      <c r="X116" s="31"/>
      <c r="Y116" s="31"/>
      <c r="Z116" s="34"/>
      <c r="AA116" s="31"/>
      <c r="AB116" s="38"/>
      <c r="AC116" s="38"/>
      <c r="AD116" s="34"/>
      <c r="AE116" s="34"/>
      <c r="AF116" s="32"/>
      <c r="AG116" s="34"/>
    </row>
    <row r="117" spans="2:33" ht="12.75" customHeight="1" x14ac:dyDescent="0.2">
      <c r="B117" s="33"/>
      <c r="D117" s="35"/>
      <c r="E117" s="35"/>
      <c r="F117" s="36"/>
      <c r="G117" s="37"/>
      <c r="H117" s="34" t="str">
        <f t="shared" si="14"/>
        <v/>
      </c>
      <c r="I117" s="34"/>
      <c r="J117" s="34"/>
      <c r="K117" s="34" t="str">
        <f t="shared" si="16"/>
        <v/>
      </c>
      <c r="L117" s="34" t="str">
        <f t="shared" si="15"/>
        <v/>
      </c>
      <c r="M117" s="31"/>
      <c r="N117" s="31"/>
      <c r="O117" s="31"/>
      <c r="P117" s="31"/>
      <c r="Q117" s="31"/>
      <c r="R117" s="31"/>
      <c r="S117" s="31"/>
      <c r="T117" s="34"/>
      <c r="U117" s="31"/>
      <c r="V117" s="31"/>
      <c r="W117" s="31"/>
      <c r="X117" s="31"/>
      <c r="Y117" s="31"/>
      <c r="Z117" s="34"/>
      <c r="AA117" s="31"/>
      <c r="AB117" s="38"/>
      <c r="AC117" s="38"/>
      <c r="AD117" s="34"/>
      <c r="AE117" s="34"/>
      <c r="AF117" s="32"/>
      <c r="AG117" s="34"/>
    </row>
    <row r="118" spans="2:33" ht="12.75" customHeight="1" x14ac:dyDescent="0.2">
      <c r="B118" s="33"/>
      <c r="D118" s="35"/>
      <c r="E118" s="35"/>
      <c r="F118" s="36"/>
      <c r="G118" s="37"/>
      <c r="H118" s="34" t="str">
        <f t="shared" si="14"/>
        <v/>
      </c>
      <c r="I118" s="34"/>
      <c r="J118" s="34"/>
      <c r="K118" s="34" t="str">
        <f t="shared" si="16"/>
        <v/>
      </c>
      <c r="L118" s="34" t="str">
        <f t="shared" si="15"/>
        <v/>
      </c>
      <c r="M118" s="31"/>
      <c r="N118" s="31"/>
      <c r="O118" s="31"/>
      <c r="P118" s="31"/>
      <c r="Q118" s="31"/>
      <c r="R118" s="31"/>
      <c r="S118" s="31"/>
      <c r="T118" s="34"/>
      <c r="U118" s="31"/>
      <c r="V118" s="31"/>
      <c r="W118" s="31"/>
      <c r="X118" s="31"/>
      <c r="Y118" s="31"/>
      <c r="Z118" s="34"/>
      <c r="AA118" s="31"/>
      <c r="AB118" s="38"/>
      <c r="AC118" s="38"/>
      <c r="AD118" s="34"/>
      <c r="AE118" s="34"/>
      <c r="AF118" s="32"/>
      <c r="AG118" s="34"/>
    </row>
    <row r="119" spans="2:33" ht="12.75" customHeight="1" x14ac:dyDescent="0.2">
      <c r="B119" s="33"/>
      <c r="D119" s="35"/>
      <c r="E119" s="35"/>
      <c r="F119" s="36"/>
      <c r="G119" s="37"/>
      <c r="H119" s="34" t="str">
        <f t="shared" si="14"/>
        <v/>
      </c>
      <c r="I119" s="34"/>
      <c r="J119" s="34"/>
      <c r="K119" s="34" t="str">
        <f t="shared" si="16"/>
        <v/>
      </c>
      <c r="L119" s="34" t="str">
        <f t="shared" si="15"/>
        <v/>
      </c>
      <c r="M119" s="31"/>
      <c r="N119" s="31"/>
      <c r="O119" s="31"/>
      <c r="P119" s="31"/>
      <c r="Q119" s="31"/>
      <c r="R119" s="31"/>
      <c r="S119" s="31"/>
      <c r="T119" s="34"/>
      <c r="U119" s="31"/>
      <c r="V119" s="31"/>
      <c r="W119" s="31"/>
      <c r="X119" s="31"/>
      <c r="Y119" s="31"/>
      <c r="Z119" s="34"/>
      <c r="AA119" s="31"/>
      <c r="AB119" s="38"/>
      <c r="AC119" s="38"/>
      <c r="AD119" s="34"/>
      <c r="AE119" s="34"/>
      <c r="AF119" s="32"/>
      <c r="AG119" s="34"/>
    </row>
    <row r="120" spans="2:33" ht="12.75" customHeight="1" x14ac:dyDescent="0.2">
      <c r="B120" s="33"/>
      <c r="D120" s="35"/>
      <c r="E120" s="35"/>
      <c r="F120" s="36"/>
      <c r="G120" s="37"/>
      <c r="H120" s="34" t="str">
        <f t="shared" si="14"/>
        <v/>
      </c>
      <c r="I120" s="34"/>
      <c r="J120" s="34"/>
      <c r="K120" s="34" t="str">
        <f t="shared" si="16"/>
        <v/>
      </c>
      <c r="L120" s="34" t="str">
        <f t="shared" si="15"/>
        <v/>
      </c>
      <c r="M120" s="31"/>
      <c r="N120" s="31"/>
      <c r="O120" s="31"/>
      <c r="P120" s="31"/>
      <c r="Q120" s="31"/>
      <c r="R120" s="31"/>
      <c r="S120" s="31"/>
      <c r="T120" s="34"/>
      <c r="U120" s="31"/>
      <c r="V120" s="31"/>
      <c r="W120" s="31"/>
      <c r="X120" s="31"/>
      <c r="Y120" s="31"/>
      <c r="Z120" s="34"/>
      <c r="AA120" s="31"/>
      <c r="AB120" s="38"/>
      <c r="AC120" s="38"/>
      <c r="AD120" s="34"/>
      <c r="AE120" s="34"/>
      <c r="AF120" s="32"/>
      <c r="AG120" s="34"/>
    </row>
    <row r="121" spans="2:33" ht="12.75" customHeight="1" x14ac:dyDescent="0.2">
      <c r="B121" s="33"/>
      <c r="D121" s="35"/>
      <c r="E121" s="35"/>
      <c r="F121" s="36"/>
      <c r="G121" s="37"/>
      <c r="H121" s="34" t="str">
        <f t="shared" si="14"/>
        <v/>
      </c>
      <c r="I121" s="34"/>
      <c r="J121" s="34"/>
      <c r="K121" s="34" t="str">
        <f t="shared" si="16"/>
        <v/>
      </c>
      <c r="L121" s="34" t="str">
        <f t="shared" si="15"/>
        <v/>
      </c>
      <c r="M121" s="31"/>
      <c r="N121" s="31"/>
      <c r="O121" s="31"/>
      <c r="P121" s="31"/>
      <c r="Q121" s="31"/>
      <c r="R121" s="31"/>
      <c r="S121" s="31"/>
      <c r="T121" s="34"/>
      <c r="U121" s="31"/>
      <c r="V121" s="31"/>
      <c r="W121" s="31"/>
      <c r="X121" s="31"/>
      <c r="Y121" s="31"/>
      <c r="Z121" s="34"/>
      <c r="AA121" s="31"/>
      <c r="AB121" s="38"/>
      <c r="AC121" s="38"/>
      <c r="AD121" s="34"/>
      <c r="AE121" s="34"/>
      <c r="AF121" s="32"/>
      <c r="AG121" s="34"/>
    </row>
    <row r="122" spans="2:33" ht="12.75" customHeight="1" x14ac:dyDescent="0.2">
      <c r="B122" s="33"/>
      <c r="D122" s="35"/>
      <c r="E122" s="35"/>
      <c r="F122" s="36"/>
      <c r="G122" s="37"/>
      <c r="H122" s="34" t="str">
        <f t="shared" si="14"/>
        <v/>
      </c>
      <c r="I122" s="34"/>
      <c r="J122" s="34"/>
      <c r="K122" s="34" t="str">
        <f t="shared" si="16"/>
        <v/>
      </c>
      <c r="L122" s="34" t="str">
        <f t="shared" si="15"/>
        <v/>
      </c>
      <c r="M122" s="31"/>
      <c r="N122" s="31"/>
      <c r="O122" s="31"/>
      <c r="P122" s="31"/>
      <c r="Q122" s="31"/>
      <c r="R122" s="31"/>
      <c r="S122" s="31"/>
      <c r="T122" s="34"/>
      <c r="U122" s="31"/>
      <c r="V122" s="31"/>
      <c r="W122" s="31"/>
      <c r="X122" s="31"/>
      <c r="Y122" s="31"/>
      <c r="Z122" s="34"/>
      <c r="AA122" s="31"/>
      <c r="AB122" s="38"/>
      <c r="AC122" s="38"/>
      <c r="AD122" s="34"/>
      <c r="AE122" s="34"/>
      <c r="AF122" s="32"/>
      <c r="AG122" s="34"/>
    </row>
    <row r="123" spans="2:33" ht="12.75" customHeight="1" x14ac:dyDescent="0.2">
      <c r="B123" s="33"/>
      <c r="D123" s="35"/>
      <c r="E123" s="35"/>
      <c r="F123" s="36"/>
      <c r="G123" s="37"/>
      <c r="H123" s="34" t="str">
        <f t="shared" si="14"/>
        <v/>
      </c>
      <c r="I123" s="34"/>
      <c r="J123" s="34"/>
      <c r="K123" s="34" t="str">
        <f t="shared" si="16"/>
        <v/>
      </c>
      <c r="L123" s="34" t="str">
        <f t="shared" si="15"/>
        <v/>
      </c>
      <c r="M123" s="31"/>
      <c r="N123" s="31"/>
      <c r="O123" s="31"/>
      <c r="P123" s="31"/>
      <c r="Q123" s="31"/>
      <c r="R123" s="31"/>
      <c r="S123" s="31"/>
      <c r="T123" s="34"/>
      <c r="U123" s="31"/>
      <c r="V123" s="31"/>
      <c r="W123" s="31"/>
      <c r="X123" s="31"/>
      <c r="Y123" s="31"/>
      <c r="Z123" s="34"/>
      <c r="AA123" s="31"/>
      <c r="AB123" s="38"/>
      <c r="AC123" s="38"/>
      <c r="AD123" s="34"/>
      <c r="AE123" s="34"/>
      <c r="AF123" s="32"/>
      <c r="AG123" s="34"/>
    </row>
    <row r="124" spans="2:33" ht="12.75" customHeight="1" x14ac:dyDescent="0.2">
      <c r="B124" s="33"/>
      <c r="D124" s="35"/>
      <c r="E124" s="35"/>
      <c r="F124" s="36"/>
      <c r="G124" s="37"/>
      <c r="H124" s="34" t="str">
        <f t="shared" si="14"/>
        <v/>
      </c>
      <c r="I124" s="34"/>
      <c r="J124" s="34"/>
      <c r="K124" s="34" t="str">
        <f t="shared" si="16"/>
        <v/>
      </c>
      <c r="L124" s="34" t="str">
        <f t="shared" si="15"/>
        <v/>
      </c>
      <c r="M124" s="31"/>
      <c r="N124" s="31"/>
      <c r="O124" s="31"/>
      <c r="P124" s="31"/>
      <c r="Q124" s="31"/>
      <c r="R124" s="31"/>
      <c r="S124" s="31"/>
      <c r="T124" s="34"/>
      <c r="U124" s="31"/>
      <c r="V124" s="31"/>
      <c r="W124" s="31"/>
      <c r="X124" s="31"/>
      <c r="Y124" s="31"/>
      <c r="Z124" s="34"/>
      <c r="AA124" s="31"/>
      <c r="AB124" s="38"/>
      <c r="AC124" s="38"/>
      <c r="AD124" s="34"/>
      <c r="AE124" s="34"/>
      <c r="AF124" s="32"/>
      <c r="AG124" s="34"/>
    </row>
    <row r="125" spans="2:33" ht="12.75" customHeight="1" x14ac:dyDescent="0.2">
      <c r="B125" s="33"/>
      <c r="D125" s="35"/>
      <c r="E125" s="35"/>
      <c r="F125" s="36"/>
      <c r="G125" s="37"/>
      <c r="H125" s="34" t="str">
        <f t="shared" si="14"/>
        <v/>
      </c>
      <c r="I125" s="34"/>
      <c r="J125" s="34"/>
      <c r="K125" s="34" t="str">
        <f t="shared" si="16"/>
        <v/>
      </c>
      <c r="L125" s="34" t="str">
        <f t="shared" si="15"/>
        <v/>
      </c>
      <c r="M125" s="31"/>
      <c r="N125" s="31"/>
      <c r="O125" s="31"/>
      <c r="P125" s="31"/>
      <c r="Q125" s="31"/>
      <c r="R125" s="31"/>
      <c r="S125" s="31"/>
      <c r="T125" s="34"/>
      <c r="U125" s="31"/>
      <c r="V125" s="31"/>
      <c r="W125" s="31"/>
      <c r="X125" s="31"/>
      <c r="Y125" s="31"/>
      <c r="Z125" s="34"/>
      <c r="AA125" s="31"/>
      <c r="AB125" s="38"/>
      <c r="AC125" s="38"/>
      <c r="AD125" s="34"/>
      <c r="AE125" s="34"/>
      <c r="AF125" s="32"/>
      <c r="AG125" s="34"/>
    </row>
    <row r="126" spans="2:33" ht="12.75" customHeight="1" x14ac:dyDescent="0.2">
      <c r="B126" s="33"/>
      <c r="D126" s="35"/>
      <c r="E126" s="35"/>
      <c r="F126" s="36"/>
      <c r="G126" s="37"/>
      <c r="H126" s="34" t="str">
        <f t="shared" si="14"/>
        <v/>
      </c>
      <c r="I126" s="34"/>
      <c r="J126" s="34"/>
      <c r="K126" s="34" t="str">
        <f t="shared" si="16"/>
        <v/>
      </c>
      <c r="L126" s="34" t="str">
        <f t="shared" si="15"/>
        <v/>
      </c>
      <c r="M126" s="31"/>
      <c r="N126" s="31"/>
      <c r="O126" s="31"/>
      <c r="P126" s="31"/>
      <c r="Q126" s="31"/>
      <c r="R126" s="31"/>
      <c r="S126" s="31"/>
      <c r="T126" s="34"/>
      <c r="U126" s="31"/>
      <c r="V126" s="31"/>
      <c r="W126" s="31"/>
      <c r="X126" s="31"/>
      <c r="Y126" s="31"/>
      <c r="Z126" s="34"/>
      <c r="AA126" s="31"/>
      <c r="AB126" s="38"/>
      <c r="AC126" s="38"/>
      <c r="AD126" s="34"/>
      <c r="AE126" s="34"/>
      <c r="AF126" s="32"/>
      <c r="AG126" s="34"/>
    </row>
    <row r="127" spans="2:33" ht="12.75" customHeight="1" x14ac:dyDescent="0.2">
      <c r="B127" s="33"/>
      <c r="D127" s="35"/>
      <c r="E127" s="35"/>
      <c r="F127" s="36"/>
      <c r="G127" s="37"/>
      <c r="H127" s="34" t="str">
        <f t="shared" si="14"/>
        <v/>
      </c>
      <c r="I127" s="34"/>
      <c r="J127" s="34"/>
      <c r="K127" s="34" t="str">
        <f t="shared" si="16"/>
        <v/>
      </c>
      <c r="L127" s="34" t="str">
        <f t="shared" si="15"/>
        <v/>
      </c>
      <c r="M127" s="31"/>
      <c r="N127" s="31"/>
      <c r="O127" s="31"/>
      <c r="P127" s="31"/>
      <c r="Q127" s="31"/>
      <c r="R127" s="31"/>
      <c r="S127" s="31"/>
      <c r="T127" s="34"/>
      <c r="U127" s="31"/>
      <c r="V127" s="31"/>
      <c r="W127" s="31"/>
      <c r="X127" s="31"/>
      <c r="Y127" s="31"/>
      <c r="Z127" s="34"/>
      <c r="AA127" s="31"/>
      <c r="AB127" s="38"/>
      <c r="AC127" s="38"/>
      <c r="AD127" s="34"/>
      <c r="AE127" s="34"/>
      <c r="AF127" s="32"/>
      <c r="AG127" s="34"/>
    </row>
    <row r="128" spans="2:33" ht="12.75" customHeight="1" x14ac:dyDescent="0.2">
      <c r="B128" s="33"/>
      <c r="D128" s="35"/>
      <c r="E128" s="35"/>
      <c r="F128" s="36"/>
      <c r="G128" s="37"/>
      <c r="H128" s="34" t="str">
        <f t="shared" si="14"/>
        <v/>
      </c>
      <c r="I128" s="34"/>
      <c r="J128" s="34"/>
      <c r="K128" s="34" t="str">
        <f t="shared" si="16"/>
        <v/>
      </c>
      <c r="L128" s="34" t="str">
        <f t="shared" si="15"/>
        <v/>
      </c>
      <c r="M128" s="31"/>
      <c r="N128" s="31"/>
      <c r="O128" s="31"/>
      <c r="P128" s="31"/>
      <c r="Q128" s="31"/>
      <c r="R128" s="31"/>
      <c r="S128" s="31"/>
      <c r="T128" s="34"/>
      <c r="U128" s="31"/>
      <c r="V128" s="31"/>
      <c r="W128" s="31"/>
      <c r="X128" s="31"/>
      <c r="Y128" s="31"/>
      <c r="Z128" s="34"/>
      <c r="AA128" s="31"/>
      <c r="AB128" s="38"/>
      <c r="AC128" s="38"/>
      <c r="AD128" s="34"/>
      <c r="AE128" s="34"/>
      <c r="AF128" s="32"/>
      <c r="AG128" s="34"/>
    </row>
    <row r="129" spans="2:33" ht="12.75" customHeight="1" x14ac:dyDescent="0.2">
      <c r="B129" s="33"/>
      <c r="D129" s="35"/>
      <c r="E129" s="35"/>
      <c r="F129" s="36"/>
      <c r="G129" s="37"/>
      <c r="H129" s="34" t="str">
        <f t="shared" si="14"/>
        <v/>
      </c>
      <c r="I129" s="34"/>
      <c r="J129" s="34"/>
      <c r="K129" s="34" t="str">
        <f t="shared" si="16"/>
        <v/>
      </c>
      <c r="L129" s="34" t="str">
        <f t="shared" si="15"/>
        <v/>
      </c>
      <c r="M129" s="31"/>
      <c r="N129" s="31"/>
      <c r="O129" s="31"/>
      <c r="P129" s="31"/>
      <c r="Q129" s="31"/>
      <c r="R129" s="31"/>
      <c r="S129" s="31"/>
      <c r="T129" s="34"/>
      <c r="U129" s="31"/>
      <c r="V129" s="31"/>
      <c r="W129" s="31"/>
      <c r="X129" s="31"/>
      <c r="Y129" s="31"/>
      <c r="Z129" s="34"/>
      <c r="AA129" s="31"/>
      <c r="AB129" s="38"/>
      <c r="AC129" s="38"/>
      <c r="AD129" s="34"/>
      <c r="AE129" s="34"/>
      <c r="AF129" s="32"/>
      <c r="AG129" s="34"/>
    </row>
    <row r="130" spans="2:33" ht="12.75" customHeight="1" x14ac:dyDescent="0.2">
      <c r="B130" s="33"/>
      <c r="D130" s="35"/>
      <c r="E130" s="35"/>
      <c r="F130" s="36"/>
      <c r="G130" s="37"/>
      <c r="H130" s="34" t="str">
        <f t="shared" si="14"/>
        <v/>
      </c>
      <c r="I130" s="34"/>
      <c r="J130" s="34"/>
      <c r="K130" s="34" t="str">
        <f t="shared" si="16"/>
        <v/>
      </c>
      <c r="L130" s="34" t="str">
        <f t="shared" si="15"/>
        <v/>
      </c>
      <c r="M130" s="31"/>
      <c r="N130" s="31"/>
      <c r="O130" s="31"/>
      <c r="P130" s="31"/>
      <c r="Q130" s="31"/>
      <c r="R130" s="31"/>
      <c r="S130" s="31"/>
      <c r="T130" s="34"/>
      <c r="U130" s="31"/>
      <c r="V130" s="31"/>
      <c r="W130" s="31"/>
      <c r="X130" s="31"/>
      <c r="Y130" s="31"/>
      <c r="Z130" s="34"/>
      <c r="AA130" s="31"/>
      <c r="AB130" s="38"/>
      <c r="AC130" s="38"/>
      <c r="AD130" s="34"/>
      <c r="AE130" s="34"/>
      <c r="AF130" s="32"/>
      <c r="AG130" s="34"/>
    </row>
    <row r="131" spans="2:33" ht="12.75" customHeight="1" x14ac:dyDescent="0.2">
      <c r="B131" s="33"/>
      <c r="D131" s="35"/>
      <c r="E131" s="35"/>
      <c r="F131" s="36"/>
      <c r="G131" s="37"/>
      <c r="H131" s="34" t="str">
        <f t="shared" si="14"/>
        <v/>
      </c>
      <c r="I131" s="34"/>
      <c r="J131" s="34"/>
      <c r="K131" s="34" t="str">
        <f t="shared" si="16"/>
        <v/>
      </c>
      <c r="L131" s="34" t="str">
        <f t="shared" si="15"/>
        <v/>
      </c>
      <c r="M131" s="31"/>
      <c r="N131" s="31"/>
      <c r="O131" s="31"/>
      <c r="P131" s="31"/>
      <c r="Q131" s="31"/>
      <c r="R131" s="31"/>
      <c r="S131" s="31"/>
      <c r="T131" s="34"/>
      <c r="U131" s="31"/>
      <c r="V131" s="31"/>
      <c r="W131" s="31"/>
      <c r="X131" s="31"/>
      <c r="Y131" s="31"/>
      <c r="Z131" s="34"/>
      <c r="AA131" s="31"/>
      <c r="AB131" s="38"/>
      <c r="AC131" s="38"/>
      <c r="AD131" s="34"/>
      <c r="AE131" s="34"/>
      <c r="AF131" s="32"/>
      <c r="AG131" s="34"/>
    </row>
    <row r="132" spans="2:33" ht="12.75" customHeight="1" x14ac:dyDescent="0.2">
      <c r="B132" s="33"/>
      <c r="D132" s="35"/>
      <c r="E132" s="35"/>
      <c r="F132" s="36"/>
      <c r="G132" s="37"/>
      <c r="H132" s="34" t="str">
        <f t="shared" si="14"/>
        <v/>
      </c>
      <c r="I132" s="34"/>
      <c r="J132" s="34"/>
      <c r="K132" s="34" t="str">
        <f t="shared" si="16"/>
        <v/>
      </c>
      <c r="L132" s="34" t="str">
        <f t="shared" si="15"/>
        <v/>
      </c>
      <c r="M132" s="31"/>
      <c r="N132" s="31"/>
      <c r="O132" s="31"/>
      <c r="P132" s="31"/>
      <c r="Q132" s="31"/>
      <c r="R132" s="31"/>
      <c r="S132" s="31"/>
      <c r="T132" s="34"/>
      <c r="U132" s="31"/>
      <c r="V132" s="31"/>
      <c r="W132" s="31"/>
      <c r="X132" s="31"/>
      <c r="Y132" s="31"/>
      <c r="Z132" s="34"/>
      <c r="AA132" s="31"/>
      <c r="AB132" s="38"/>
      <c r="AC132" s="38"/>
      <c r="AD132" s="34"/>
      <c r="AE132" s="34"/>
      <c r="AF132" s="32"/>
      <c r="AG132" s="34"/>
    </row>
    <row r="133" spans="2:33" ht="12.75" customHeight="1" x14ac:dyDescent="0.2">
      <c r="B133" s="33"/>
      <c r="D133" s="35"/>
      <c r="E133" s="35"/>
      <c r="F133" s="36"/>
      <c r="G133" s="37"/>
      <c r="H133" s="34" t="str">
        <f t="shared" si="14"/>
        <v/>
      </c>
      <c r="I133" s="34"/>
      <c r="J133" s="34"/>
      <c r="K133" s="34" t="str">
        <f t="shared" si="16"/>
        <v/>
      </c>
      <c r="L133" s="34" t="str">
        <f t="shared" si="15"/>
        <v/>
      </c>
      <c r="M133" s="31"/>
      <c r="N133" s="31"/>
      <c r="O133" s="31"/>
      <c r="P133" s="31"/>
      <c r="Q133" s="31"/>
      <c r="R133" s="31"/>
      <c r="S133" s="31"/>
      <c r="T133" s="34"/>
      <c r="U133" s="31"/>
      <c r="V133" s="31"/>
      <c r="W133" s="31"/>
      <c r="X133" s="31"/>
      <c r="Y133" s="31"/>
      <c r="Z133" s="34"/>
      <c r="AA133" s="31"/>
      <c r="AB133" s="38"/>
      <c r="AC133" s="38"/>
      <c r="AD133" s="34"/>
      <c r="AE133" s="34"/>
      <c r="AF133" s="32"/>
      <c r="AG133" s="34"/>
    </row>
    <row r="134" spans="2:33" ht="12.75" customHeight="1" x14ac:dyDescent="0.2">
      <c r="B134" s="33"/>
      <c r="D134" s="35"/>
      <c r="E134" s="35"/>
      <c r="F134" s="36"/>
      <c r="G134" s="37"/>
      <c r="H134" s="34" t="str">
        <f t="shared" si="14"/>
        <v/>
      </c>
      <c r="I134" s="34"/>
      <c r="J134" s="34"/>
      <c r="K134" s="34" t="str">
        <f t="shared" si="16"/>
        <v/>
      </c>
      <c r="L134" s="34" t="str">
        <f t="shared" si="15"/>
        <v/>
      </c>
      <c r="M134" s="31"/>
      <c r="N134" s="31"/>
      <c r="O134" s="31"/>
      <c r="P134" s="31"/>
      <c r="Q134" s="31"/>
      <c r="R134" s="31"/>
      <c r="S134" s="31"/>
      <c r="T134" s="34"/>
      <c r="U134" s="31"/>
      <c r="V134" s="31"/>
      <c r="W134" s="31"/>
      <c r="X134" s="31"/>
      <c r="Y134" s="31"/>
      <c r="Z134" s="31"/>
      <c r="AA134" s="31"/>
      <c r="AB134" s="38"/>
      <c r="AC134" s="38"/>
      <c r="AD134" s="34"/>
      <c r="AE134" s="34"/>
      <c r="AF134" s="32"/>
      <c r="AG134" s="34"/>
    </row>
    <row r="135" spans="2:33" ht="12.75" customHeight="1" x14ac:dyDescent="0.2">
      <c r="B135" s="33"/>
      <c r="D135" s="35"/>
      <c r="E135" s="35"/>
      <c r="F135" s="36"/>
      <c r="G135" s="37"/>
      <c r="H135" s="34" t="str">
        <f t="shared" si="14"/>
        <v/>
      </c>
      <c r="I135" s="34"/>
      <c r="J135" s="34"/>
      <c r="K135" s="34" t="str">
        <f t="shared" si="16"/>
        <v/>
      </c>
      <c r="L135" s="34" t="str">
        <f t="shared" si="15"/>
        <v/>
      </c>
      <c r="M135" s="31"/>
      <c r="N135" s="31"/>
      <c r="O135" s="31"/>
      <c r="P135" s="31"/>
      <c r="Q135" s="31"/>
      <c r="R135" s="31"/>
      <c r="S135" s="31"/>
      <c r="T135" s="34"/>
      <c r="U135" s="31"/>
      <c r="V135" s="31"/>
      <c r="W135" s="31"/>
      <c r="X135" s="31"/>
      <c r="Y135" s="31"/>
      <c r="Z135" s="34"/>
      <c r="AA135" s="31"/>
      <c r="AB135" s="38"/>
      <c r="AC135" s="38"/>
      <c r="AD135" s="34"/>
      <c r="AE135" s="34"/>
      <c r="AF135" s="32"/>
      <c r="AG135" s="34"/>
    </row>
    <row r="136" spans="2:33" ht="12.75" customHeight="1" x14ac:dyDescent="0.2">
      <c r="B136" s="33"/>
      <c r="D136" s="35"/>
      <c r="E136" s="35"/>
      <c r="F136" s="36"/>
      <c r="G136" s="37"/>
      <c r="H136" s="34" t="str">
        <f t="shared" si="14"/>
        <v/>
      </c>
      <c r="I136" s="34"/>
      <c r="J136" s="34"/>
      <c r="K136" s="34" t="str">
        <f t="shared" si="16"/>
        <v/>
      </c>
      <c r="L136" s="34" t="str">
        <f t="shared" si="15"/>
        <v/>
      </c>
      <c r="M136" s="31"/>
      <c r="N136" s="31"/>
      <c r="O136" s="31"/>
      <c r="P136" s="31"/>
      <c r="Q136" s="31"/>
      <c r="R136" s="31"/>
      <c r="S136" s="31"/>
      <c r="T136" s="34"/>
      <c r="U136" s="31"/>
      <c r="V136" s="31"/>
      <c r="W136" s="31"/>
      <c r="X136" s="31"/>
      <c r="Y136" s="31"/>
      <c r="Z136" s="34"/>
      <c r="AA136" s="31"/>
      <c r="AB136" s="38"/>
      <c r="AC136" s="38"/>
      <c r="AD136" s="34"/>
      <c r="AE136" s="34"/>
      <c r="AF136" s="32"/>
      <c r="AG136" s="34"/>
    </row>
    <row r="137" spans="2:33" ht="12.75" customHeight="1" x14ac:dyDescent="0.2">
      <c r="B137" s="33"/>
      <c r="D137" s="35"/>
      <c r="E137" s="35"/>
      <c r="F137" s="36"/>
      <c r="G137" s="37"/>
      <c r="H137" s="34" t="str">
        <f t="shared" si="14"/>
        <v/>
      </c>
      <c r="I137" s="34"/>
      <c r="J137" s="34"/>
      <c r="K137" s="34" t="str">
        <f t="shared" si="16"/>
        <v/>
      </c>
      <c r="L137" s="34" t="str">
        <f t="shared" si="15"/>
        <v/>
      </c>
      <c r="M137" s="31"/>
      <c r="N137" s="31"/>
      <c r="O137" s="31"/>
      <c r="P137" s="31"/>
      <c r="Q137" s="31"/>
      <c r="R137" s="31"/>
      <c r="S137" s="31"/>
      <c r="T137" s="34"/>
      <c r="U137" s="31"/>
      <c r="V137" s="31"/>
      <c r="W137" s="31"/>
      <c r="X137" s="31"/>
      <c r="Y137" s="31"/>
      <c r="Z137" s="34"/>
      <c r="AA137" s="31"/>
      <c r="AB137" s="38"/>
      <c r="AC137" s="38"/>
      <c r="AD137" s="34"/>
      <c r="AE137" s="34"/>
      <c r="AF137" s="32"/>
      <c r="AG137" s="34"/>
    </row>
    <row r="138" spans="2:33" ht="12.75" customHeight="1" x14ac:dyDescent="0.2">
      <c r="B138" s="33"/>
      <c r="D138" s="35"/>
      <c r="E138" s="35"/>
      <c r="F138" s="36"/>
      <c r="G138" s="37"/>
      <c r="H138" s="34" t="str">
        <f t="shared" si="14"/>
        <v/>
      </c>
      <c r="I138" s="34"/>
      <c r="J138" s="34"/>
      <c r="K138" s="34" t="str">
        <f t="shared" si="16"/>
        <v/>
      </c>
      <c r="L138" s="34" t="str">
        <f t="shared" si="15"/>
        <v/>
      </c>
      <c r="M138" s="31"/>
      <c r="N138" s="31"/>
      <c r="O138" s="31"/>
      <c r="P138" s="31"/>
      <c r="Q138" s="31"/>
      <c r="R138" s="31"/>
      <c r="S138" s="31"/>
      <c r="T138" s="34"/>
      <c r="U138" s="31"/>
      <c r="V138" s="31"/>
      <c r="W138" s="31"/>
      <c r="X138" s="31"/>
      <c r="Y138" s="31"/>
      <c r="Z138" s="31"/>
      <c r="AA138" s="31"/>
      <c r="AB138" s="38"/>
      <c r="AC138" s="38"/>
      <c r="AD138" s="34"/>
      <c r="AE138" s="34"/>
      <c r="AF138" s="32"/>
      <c r="AG138" s="34"/>
    </row>
    <row r="139" spans="2:33" ht="12.75" customHeight="1" x14ac:dyDescent="0.2">
      <c r="B139" s="33"/>
      <c r="D139" s="35"/>
      <c r="E139" s="35"/>
      <c r="F139" s="36"/>
      <c r="G139" s="37"/>
      <c r="H139" s="34" t="str">
        <f t="shared" si="14"/>
        <v/>
      </c>
      <c r="I139" s="34"/>
      <c r="J139" s="34"/>
      <c r="K139" s="34" t="str">
        <f t="shared" si="16"/>
        <v/>
      </c>
      <c r="L139" s="34" t="str">
        <f t="shared" si="15"/>
        <v/>
      </c>
      <c r="M139" s="31"/>
      <c r="N139" s="31"/>
      <c r="O139" s="31"/>
      <c r="P139" s="31"/>
      <c r="Q139" s="31"/>
      <c r="R139" s="31"/>
      <c r="S139" s="31"/>
      <c r="T139" s="34"/>
      <c r="U139" s="31"/>
      <c r="V139" s="31"/>
      <c r="W139" s="31"/>
      <c r="X139" s="31"/>
      <c r="Y139" s="31"/>
      <c r="Z139" s="31"/>
      <c r="AA139" s="31"/>
      <c r="AB139" s="38"/>
      <c r="AC139" s="38"/>
      <c r="AD139" s="34"/>
      <c r="AE139" s="34"/>
      <c r="AF139" s="32"/>
      <c r="AG139" s="34"/>
    </row>
    <row r="140" spans="2:33" ht="12.75" customHeight="1" x14ac:dyDescent="0.2">
      <c r="B140" s="33"/>
      <c r="D140" s="35"/>
      <c r="E140" s="35"/>
      <c r="F140" s="36"/>
      <c r="G140" s="37"/>
      <c r="H140" s="34" t="str">
        <f t="shared" si="14"/>
        <v/>
      </c>
      <c r="I140" s="34"/>
      <c r="J140" s="34"/>
      <c r="K140" s="34" t="str">
        <f t="shared" si="16"/>
        <v/>
      </c>
      <c r="L140" s="34" t="str">
        <f t="shared" si="15"/>
        <v/>
      </c>
      <c r="M140" s="31"/>
      <c r="N140" s="31"/>
      <c r="O140" s="31"/>
      <c r="P140" s="31"/>
      <c r="Q140" s="31"/>
      <c r="R140" s="31"/>
      <c r="S140" s="31"/>
      <c r="T140" s="34"/>
      <c r="U140" s="31"/>
      <c r="V140" s="31"/>
      <c r="W140" s="31"/>
      <c r="X140" s="31"/>
      <c r="Y140" s="31"/>
      <c r="Z140" s="31"/>
      <c r="AA140" s="31"/>
      <c r="AB140" s="38"/>
      <c r="AC140" s="38"/>
      <c r="AD140" s="34"/>
      <c r="AE140" s="34"/>
      <c r="AF140" s="32"/>
      <c r="AG140" s="34"/>
    </row>
    <row r="141" spans="2:33" ht="12.75" customHeight="1" x14ac:dyDescent="0.2">
      <c r="B141" s="33"/>
      <c r="D141" s="35"/>
      <c r="E141" s="35"/>
      <c r="F141" s="36"/>
      <c r="G141" s="37"/>
      <c r="H141" s="34" t="str">
        <f t="shared" si="14"/>
        <v/>
      </c>
      <c r="I141" s="34"/>
      <c r="J141" s="34"/>
      <c r="K141" s="34" t="str">
        <f t="shared" si="16"/>
        <v/>
      </c>
      <c r="L141" s="34" t="str">
        <f t="shared" si="15"/>
        <v/>
      </c>
      <c r="M141" s="31"/>
      <c r="N141" s="31"/>
      <c r="O141" s="31"/>
      <c r="P141" s="31"/>
      <c r="Q141" s="31"/>
      <c r="R141" s="31"/>
      <c r="S141" s="31"/>
      <c r="T141" s="34"/>
      <c r="U141" s="31"/>
      <c r="V141" s="31"/>
      <c r="W141" s="31"/>
      <c r="X141" s="31"/>
      <c r="Y141" s="31"/>
      <c r="Z141" s="31"/>
      <c r="AA141" s="31"/>
      <c r="AB141" s="38"/>
      <c r="AC141" s="38"/>
      <c r="AD141" s="34"/>
      <c r="AE141" s="34"/>
      <c r="AF141" s="32"/>
      <c r="AG141" s="34"/>
    </row>
    <row r="142" spans="2:33" ht="12.75" customHeight="1" x14ac:dyDescent="0.2">
      <c r="B142" s="33"/>
      <c r="D142" s="35"/>
      <c r="E142" s="35"/>
      <c r="F142" s="36"/>
      <c r="G142" s="37"/>
      <c r="H142" s="34" t="str">
        <f t="shared" si="14"/>
        <v/>
      </c>
      <c r="I142" s="34"/>
      <c r="J142" s="34"/>
      <c r="K142" s="34" t="str">
        <f t="shared" si="16"/>
        <v/>
      </c>
      <c r="L142" s="34" t="str">
        <f t="shared" si="15"/>
        <v/>
      </c>
      <c r="M142" s="31"/>
      <c r="N142" s="31"/>
      <c r="O142" s="31"/>
      <c r="P142" s="31"/>
      <c r="Q142" s="31"/>
      <c r="R142" s="31"/>
      <c r="S142" s="31"/>
      <c r="T142" s="34"/>
      <c r="U142" s="31"/>
      <c r="V142" s="31"/>
      <c r="W142" s="31"/>
      <c r="X142" s="31"/>
      <c r="Y142" s="31"/>
      <c r="Z142" s="31"/>
      <c r="AA142" s="31"/>
      <c r="AB142" s="38"/>
      <c r="AC142" s="38"/>
      <c r="AD142" s="34"/>
      <c r="AE142" s="34"/>
      <c r="AF142" s="32"/>
      <c r="AG142" s="34"/>
    </row>
    <row r="143" spans="2:33" ht="12.75" customHeight="1" x14ac:dyDescent="0.2">
      <c r="B143" s="33"/>
      <c r="D143" s="35"/>
      <c r="E143" s="35"/>
      <c r="F143" s="36"/>
      <c r="G143" s="37"/>
      <c r="H143" s="34" t="str">
        <f t="shared" si="14"/>
        <v/>
      </c>
      <c r="I143" s="34"/>
      <c r="J143" s="34"/>
      <c r="K143" s="34" t="str">
        <f t="shared" si="16"/>
        <v/>
      </c>
      <c r="L143" s="34" t="str">
        <f t="shared" si="15"/>
        <v/>
      </c>
      <c r="M143" s="31"/>
      <c r="N143" s="31"/>
      <c r="O143" s="31"/>
      <c r="P143" s="31"/>
      <c r="Q143" s="31"/>
      <c r="R143" s="31"/>
      <c r="S143" s="31"/>
      <c r="T143" s="34"/>
      <c r="U143" s="31"/>
      <c r="V143" s="31"/>
      <c r="W143" s="31"/>
      <c r="X143" s="31"/>
      <c r="Y143" s="31"/>
      <c r="Z143" s="31"/>
      <c r="AA143" s="31"/>
      <c r="AB143" s="38"/>
      <c r="AC143" s="38"/>
      <c r="AD143" s="34"/>
      <c r="AE143" s="34"/>
      <c r="AF143" s="32"/>
      <c r="AG143" s="34"/>
    </row>
    <row r="144" spans="2:33" ht="12.75" customHeight="1" x14ac:dyDescent="0.2">
      <c r="B144" s="33"/>
      <c r="D144" s="35"/>
      <c r="E144" s="35"/>
      <c r="F144" s="36"/>
      <c r="G144" s="37"/>
      <c r="H144" s="34" t="str">
        <f t="shared" si="14"/>
        <v/>
      </c>
      <c r="I144" s="34"/>
      <c r="J144" s="34"/>
      <c r="K144" s="34" t="str">
        <f t="shared" si="16"/>
        <v/>
      </c>
      <c r="L144" s="34" t="str">
        <f t="shared" si="15"/>
        <v/>
      </c>
      <c r="M144" s="31"/>
      <c r="N144" s="31"/>
      <c r="O144" s="31"/>
      <c r="P144" s="31"/>
      <c r="Q144" s="31"/>
      <c r="R144" s="31"/>
      <c r="S144" s="31"/>
      <c r="T144" s="34"/>
      <c r="U144" s="31"/>
      <c r="V144" s="31"/>
      <c r="W144" s="31"/>
      <c r="X144" s="31"/>
      <c r="Y144" s="31"/>
      <c r="Z144" s="31"/>
      <c r="AA144" s="34"/>
      <c r="AB144" s="38"/>
      <c r="AC144" s="38"/>
      <c r="AD144" s="34"/>
      <c r="AE144" s="34"/>
      <c r="AF144" s="38"/>
      <c r="AG144" s="34"/>
    </row>
    <row r="145" spans="2:33" ht="12.75" customHeight="1" x14ac:dyDescent="0.2">
      <c r="B145" s="33"/>
      <c r="D145" s="35"/>
      <c r="E145" s="35"/>
      <c r="F145" s="36"/>
      <c r="G145" s="37"/>
      <c r="H145" s="34" t="str">
        <f t="shared" si="14"/>
        <v/>
      </c>
      <c r="I145" s="34"/>
      <c r="J145" s="34"/>
      <c r="K145" s="34" t="str">
        <f t="shared" si="16"/>
        <v/>
      </c>
      <c r="L145" s="34" t="str">
        <f t="shared" si="15"/>
        <v/>
      </c>
      <c r="M145" s="31"/>
      <c r="N145" s="31"/>
      <c r="O145" s="31"/>
      <c r="P145" s="31"/>
      <c r="Q145" s="31"/>
      <c r="R145" s="31"/>
      <c r="S145" s="31"/>
      <c r="T145" s="34"/>
      <c r="U145" s="31"/>
      <c r="V145" s="31"/>
      <c r="W145" s="31"/>
      <c r="X145" s="31"/>
      <c r="Y145" s="31"/>
      <c r="Z145" s="31"/>
      <c r="AA145" s="34"/>
      <c r="AB145" s="31"/>
      <c r="AC145" s="31"/>
      <c r="AD145" s="31"/>
      <c r="AE145" s="34"/>
      <c r="AF145" s="32"/>
      <c r="AG145" s="34"/>
    </row>
    <row r="146" spans="2:33" ht="12.75" customHeight="1" x14ac:dyDescent="0.2">
      <c r="B146" s="33"/>
      <c r="D146" s="35"/>
      <c r="E146" s="35"/>
      <c r="F146" s="36"/>
      <c r="G146" s="37"/>
      <c r="H146" s="34" t="str">
        <f t="shared" si="14"/>
        <v/>
      </c>
      <c r="I146" s="34"/>
      <c r="J146" s="34"/>
      <c r="K146" s="34" t="str">
        <f t="shared" si="16"/>
        <v/>
      </c>
      <c r="L146" s="34" t="str">
        <f t="shared" si="15"/>
        <v/>
      </c>
      <c r="M146" s="31"/>
      <c r="N146" s="31"/>
      <c r="O146" s="31"/>
      <c r="P146" s="31"/>
      <c r="Q146" s="31"/>
      <c r="R146" s="31"/>
      <c r="S146" s="31"/>
      <c r="T146" s="34"/>
      <c r="U146" s="31"/>
      <c r="V146" s="31"/>
      <c r="W146" s="31"/>
      <c r="X146" s="31"/>
      <c r="Y146" s="31"/>
      <c r="Z146" s="31"/>
      <c r="AA146" s="34"/>
      <c r="AB146" s="31"/>
      <c r="AC146" s="31"/>
      <c r="AD146" s="31"/>
      <c r="AE146" s="34"/>
      <c r="AF146" s="32"/>
      <c r="AG146" s="34"/>
    </row>
    <row r="147" spans="2:33" ht="12.75" customHeight="1" x14ac:dyDescent="0.2">
      <c r="B147" s="33"/>
      <c r="D147" s="35"/>
      <c r="E147" s="35"/>
      <c r="F147" s="36"/>
      <c r="G147" s="37"/>
      <c r="H147" s="34" t="str">
        <f t="shared" si="14"/>
        <v/>
      </c>
      <c r="I147" s="34"/>
      <c r="J147" s="34"/>
      <c r="K147" s="34" t="str">
        <f t="shared" si="16"/>
        <v/>
      </c>
      <c r="L147" s="34" t="str">
        <f t="shared" si="15"/>
        <v/>
      </c>
      <c r="M147" s="31"/>
      <c r="N147" s="31"/>
      <c r="O147" s="31"/>
      <c r="P147" s="31"/>
      <c r="Q147" s="31"/>
      <c r="R147" s="31"/>
      <c r="S147" s="31"/>
      <c r="T147" s="34"/>
      <c r="U147" s="31"/>
      <c r="V147" s="31"/>
      <c r="W147" s="31"/>
      <c r="X147" s="31"/>
      <c r="Y147" s="31"/>
      <c r="Z147" s="31"/>
      <c r="AA147" s="34"/>
      <c r="AB147" s="31"/>
      <c r="AC147" s="31"/>
      <c r="AD147" s="31"/>
      <c r="AE147" s="34"/>
      <c r="AF147" s="32"/>
      <c r="AG147" s="34"/>
    </row>
    <row r="148" spans="2:33" ht="12.75" customHeight="1" x14ac:dyDescent="0.2">
      <c r="B148" s="33"/>
      <c r="D148" s="35"/>
      <c r="E148" s="35"/>
      <c r="F148" s="36"/>
      <c r="G148" s="37"/>
      <c r="H148" s="34" t="str">
        <f t="shared" si="14"/>
        <v/>
      </c>
      <c r="I148" s="34"/>
      <c r="J148" s="34"/>
      <c r="K148" s="34" t="str">
        <f t="shared" si="16"/>
        <v/>
      </c>
      <c r="L148" s="34" t="str">
        <f t="shared" si="15"/>
        <v/>
      </c>
      <c r="M148" s="31"/>
      <c r="N148" s="31"/>
      <c r="O148" s="31"/>
      <c r="P148" s="31"/>
      <c r="Q148" s="31"/>
      <c r="R148" s="31"/>
      <c r="S148" s="31"/>
      <c r="T148" s="34"/>
      <c r="U148" s="31"/>
      <c r="V148" s="31"/>
      <c r="W148" s="31"/>
      <c r="X148" s="31"/>
      <c r="Y148" s="31"/>
      <c r="Z148" s="31"/>
      <c r="AA148" s="34"/>
      <c r="AB148" s="31"/>
      <c r="AC148" s="31"/>
      <c r="AD148" s="31"/>
      <c r="AE148" s="34"/>
      <c r="AF148" s="32"/>
      <c r="AG148" s="34"/>
    </row>
    <row r="149" spans="2:33" ht="12.75" customHeight="1" x14ac:dyDescent="0.2">
      <c r="B149" s="33"/>
      <c r="D149" s="35"/>
      <c r="E149" s="35"/>
      <c r="F149" s="36"/>
      <c r="G149" s="37"/>
      <c r="H149" s="34" t="str">
        <f t="shared" si="14"/>
        <v/>
      </c>
      <c r="I149" s="34"/>
      <c r="J149" s="34"/>
      <c r="K149" s="34" t="str">
        <f t="shared" si="16"/>
        <v/>
      </c>
      <c r="L149" s="34" t="str">
        <f t="shared" si="15"/>
        <v/>
      </c>
      <c r="M149" s="31"/>
      <c r="N149" s="31"/>
      <c r="O149" s="31"/>
      <c r="P149" s="31"/>
      <c r="Q149" s="31"/>
      <c r="R149" s="31"/>
      <c r="S149" s="31"/>
      <c r="T149" s="34"/>
      <c r="U149" s="31"/>
      <c r="V149" s="31"/>
      <c r="W149" s="31"/>
      <c r="X149" s="31"/>
      <c r="Y149" s="31"/>
      <c r="Z149" s="31"/>
      <c r="AA149" s="34"/>
      <c r="AB149" s="31"/>
      <c r="AC149" s="31"/>
      <c r="AD149" s="31"/>
      <c r="AE149" s="34"/>
      <c r="AF149" s="32"/>
      <c r="AG149" s="34"/>
    </row>
    <row r="150" spans="2:33" ht="12.75" customHeight="1" x14ac:dyDescent="0.2">
      <c r="B150" s="33"/>
      <c r="D150" s="35"/>
      <c r="E150" s="35"/>
      <c r="F150" s="36"/>
      <c r="G150" s="37"/>
      <c r="H150" s="34" t="str">
        <f t="shared" si="14"/>
        <v/>
      </c>
      <c r="I150" s="34"/>
      <c r="J150" s="34"/>
      <c r="K150" s="34" t="str">
        <f t="shared" si="16"/>
        <v/>
      </c>
      <c r="L150" s="34" t="str">
        <f t="shared" si="15"/>
        <v/>
      </c>
      <c r="M150" s="31"/>
      <c r="N150" s="31"/>
      <c r="O150" s="31"/>
      <c r="P150" s="31"/>
      <c r="Q150" s="31"/>
      <c r="R150" s="31"/>
      <c r="S150" s="31"/>
      <c r="T150" s="34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4"/>
      <c r="AF150" s="32"/>
      <c r="AG150" s="34"/>
    </row>
    <row r="151" spans="2:33" ht="12.75" customHeight="1" x14ac:dyDescent="0.2">
      <c r="B151" s="33"/>
      <c r="D151" s="35"/>
      <c r="E151" s="35"/>
      <c r="F151" s="36"/>
      <c r="G151" s="37"/>
      <c r="H151" s="34" t="str">
        <f t="shared" si="14"/>
        <v/>
      </c>
      <c r="I151" s="34"/>
      <c r="J151" s="34"/>
      <c r="K151" s="34" t="str">
        <f t="shared" si="16"/>
        <v/>
      </c>
      <c r="L151" s="34" t="str">
        <f t="shared" si="15"/>
        <v/>
      </c>
      <c r="M151" s="31"/>
      <c r="N151" s="31"/>
      <c r="O151" s="31"/>
      <c r="P151" s="31"/>
      <c r="Q151" s="31"/>
      <c r="R151" s="31"/>
      <c r="S151" s="31"/>
      <c r="T151" s="34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4"/>
      <c r="AF151" s="32"/>
      <c r="AG151" s="34"/>
    </row>
    <row r="152" spans="2:33" ht="12.75" customHeight="1" x14ac:dyDescent="0.2">
      <c r="B152" s="33"/>
      <c r="D152" s="35"/>
      <c r="E152" s="35"/>
      <c r="F152" s="36"/>
      <c r="G152" s="39"/>
      <c r="H152" s="34" t="str">
        <f t="shared" si="14"/>
        <v/>
      </c>
      <c r="I152" s="34"/>
      <c r="J152" s="34"/>
      <c r="K152" s="34" t="str">
        <f t="shared" si="16"/>
        <v/>
      </c>
      <c r="L152" s="34" t="str">
        <f t="shared" si="15"/>
        <v/>
      </c>
      <c r="M152" s="31"/>
      <c r="N152" s="31"/>
      <c r="O152" s="31"/>
      <c r="P152" s="31"/>
      <c r="Q152" s="31"/>
      <c r="R152" s="31"/>
      <c r="S152" s="31"/>
      <c r="T152" s="34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4"/>
      <c r="AF152" s="32"/>
      <c r="AG152" s="34"/>
    </row>
    <row r="153" spans="2:33" ht="12.75" customHeight="1" x14ac:dyDescent="0.2">
      <c r="B153" s="33"/>
      <c r="D153" s="35"/>
      <c r="E153" s="35"/>
      <c r="F153" s="36"/>
      <c r="G153" s="39"/>
      <c r="H153" s="34" t="str">
        <f t="shared" si="14"/>
        <v/>
      </c>
      <c r="I153" s="34"/>
      <c r="J153" s="34"/>
      <c r="K153" s="34" t="str">
        <f t="shared" si="16"/>
        <v/>
      </c>
      <c r="L153" s="34" t="str">
        <f t="shared" si="15"/>
        <v/>
      </c>
      <c r="M153" s="31"/>
      <c r="N153" s="31"/>
      <c r="O153" s="31"/>
      <c r="P153" s="31"/>
      <c r="Q153" s="31"/>
      <c r="R153" s="31"/>
      <c r="S153" s="31"/>
      <c r="T153" s="34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4"/>
      <c r="AF153" s="32"/>
      <c r="AG153" s="34"/>
    </row>
    <row r="154" spans="2:33" ht="12.75" customHeight="1" x14ac:dyDescent="0.2">
      <c r="B154" s="33"/>
      <c r="D154" s="35"/>
      <c r="E154" s="35"/>
      <c r="F154" s="36"/>
      <c r="G154" s="39"/>
      <c r="H154" s="34" t="str">
        <f t="shared" si="14"/>
        <v/>
      </c>
      <c r="I154" s="34"/>
      <c r="J154" s="34"/>
      <c r="K154" s="34" t="str">
        <f t="shared" si="16"/>
        <v/>
      </c>
      <c r="L154" s="34" t="str">
        <f t="shared" si="15"/>
        <v/>
      </c>
      <c r="M154" s="31"/>
      <c r="N154" s="31"/>
      <c r="O154" s="31"/>
      <c r="P154" s="31"/>
      <c r="Q154" s="31"/>
      <c r="R154" s="31"/>
      <c r="S154" s="31"/>
      <c r="T154" s="34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4"/>
      <c r="AF154" s="32"/>
      <c r="AG154" s="34"/>
    </row>
    <row r="155" spans="2:33" ht="12.75" customHeight="1" x14ac:dyDescent="0.2">
      <c r="B155" s="33"/>
      <c r="D155" s="35"/>
      <c r="E155" s="35"/>
      <c r="F155" s="36"/>
      <c r="G155" s="37"/>
      <c r="H155" s="34" t="str">
        <f t="shared" si="14"/>
        <v/>
      </c>
      <c r="I155" s="34"/>
      <c r="J155" s="34"/>
      <c r="K155" s="34" t="str">
        <f t="shared" si="16"/>
        <v/>
      </c>
      <c r="L155" s="34" t="str">
        <f t="shared" si="15"/>
        <v/>
      </c>
      <c r="M155" s="31"/>
      <c r="N155" s="31"/>
      <c r="O155" s="31"/>
      <c r="P155" s="31"/>
      <c r="Q155" s="31"/>
      <c r="R155" s="31"/>
      <c r="S155" s="31"/>
      <c r="T155" s="34"/>
      <c r="U155" s="34"/>
      <c r="V155" s="34"/>
      <c r="W155" s="34"/>
      <c r="X155" s="34"/>
      <c r="Y155" s="34"/>
      <c r="Z155" s="34"/>
      <c r="AA155" s="34"/>
      <c r="AB155" s="38"/>
      <c r="AC155" s="31"/>
      <c r="AD155" s="31"/>
      <c r="AE155" s="34"/>
      <c r="AF155" s="32"/>
      <c r="AG155" s="34"/>
    </row>
    <row r="156" spans="2:33" ht="12.75" customHeight="1" x14ac:dyDescent="0.2">
      <c r="B156" s="33"/>
      <c r="D156" s="35"/>
      <c r="E156" s="35"/>
      <c r="F156" s="36"/>
      <c r="G156" s="37"/>
      <c r="H156" s="34" t="str">
        <f t="shared" si="14"/>
        <v/>
      </c>
      <c r="I156" s="34"/>
      <c r="J156" s="34"/>
      <c r="K156" s="34" t="str">
        <f t="shared" si="16"/>
        <v/>
      </c>
      <c r="L156" s="34" t="str">
        <f t="shared" si="15"/>
        <v/>
      </c>
      <c r="M156" s="31"/>
      <c r="N156" s="31"/>
      <c r="O156" s="31"/>
      <c r="P156" s="31"/>
      <c r="Q156" s="31"/>
      <c r="R156" s="31"/>
      <c r="S156" s="31"/>
      <c r="T156" s="34"/>
      <c r="U156" s="34"/>
      <c r="V156" s="34"/>
      <c r="W156" s="34"/>
      <c r="X156" s="34"/>
      <c r="Y156" s="34"/>
      <c r="Z156" s="34"/>
      <c r="AA156" s="34"/>
      <c r="AB156" s="38"/>
      <c r="AC156" s="31"/>
      <c r="AD156" s="31"/>
      <c r="AE156" s="34"/>
      <c r="AF156" s="32"/>
      <c r="AG156" s="34"/>
    </row>
    <row r="157" spans="2:33" ht="12.75" customHeight="1" x14ac:dyDescent="0.2">
      <c r="B157" s="33"/>
      <c r="D157" s="35"/>
      <c r="E157" s="35"/>
      <c r="F157" s="36"/>
      <c r="G157" s="37"/>
      <c r="H157" s="34" t="str">
        <f t="shared" si="14"/>
        <v/>
      </c>
      <c r="I157" s="34"/>
      <c r="J157" s="34"/>
      <c r="K157" s="34" t="str">
        <f t="shared" si="16"/>
        <v/>
      </c>
      <c r="L157" s="34" t="str">
        <f t="shared" si="15"/>
        <v/>
      </c>
      <c r="M157" s="31"/>
      <c r="N157" s="31"/>
      <c r="O157" s="31"/>
      <c r="P157" s="31"/>
      <c r="Q157" s="31"/>
      <c r="R157" s="31"/>
      <c r="S157" s="31"/>
      <c r="T157" s="34"/>
      <c r="U157" s="34"/>
      <c r="V157" s="34"/>
      <c r="W157" s="34"/>
      <c r="X157" s="34"/>
      <c r="Y157" s="34"/>
      <c r="Z157" s="34"/>
      <c r="AA157" s="34"/>
      <c r="AB157" s="38"/>
      <c r="AC157" s="31"/>
      <c r="AD157" s="31"/>
      <c r="AE157" s="34"/>
      <c r="AF157" s="32"/>
      <c r="AG157" s="34"/>
    </row>
    <row r="158" spans="2:33" ht="12.75" customHeight="1" x14ac:dyDescent="0.2">
      <c r="B158" s="33"/>
      <c r="D158" s="35"/>
      <c r="E158" s="35"/>
      <c r="F158" s="36"/>
      <c r="G158" s="37"/>
      <c r="H158" s="34" t="str">
        <f t="shared" si="14"/>
        <v/>
      </c>
      <c r="I158" s="34"/>
      <c r="J158" s="34"/>
      <c r="K158" s="34" t="str">
        <f t="shared" si="16"/>
        <v/>
      </c>
      <c r="L158" s="34" t="str">
        <f t="shared" si="15"/>
        <v/>
      </c>
      <c r="M158" s="31"/>
      <c r="N158" s="31"/>
      <c r="O158" s="31"/>
      <c r="P158" s="31"/>
      <c r="Q158" s="31"/>
      <c r="R158" s="31"/>
      <c r="S158" s="31"/>
      <c r="T158" s="34"/>
      <c r="U158" s="34"/>
      <c r="V158" s="34"/>
      <c r="W158" s="34"/>
      <c r="X158" s="34"/>
      <c r="Y158" s="34"/>
      <c r="Z158" s="34"/>
      <c r="AA158" s="34"/>
      <c r="AB158" s="38"/>
      <c r="AC158" s="31"/>
      <c r="AD158" s="31"/>
      <c r="AE158" s="34"/>
      <c r="AF158" s="32"/>
      <c r="AG158" s="34"/>
    </row>
    <row r="159" spans="2:33" ht="12.75" customHeight="1" x14ac:dyDescent="0.2">
      <c r="B159" s="33"/>
      <c r="D159" s="35"/>
      <c r="E159" s="35"/>
      <c r="F159" s="36"/>
      <c r="G159" s="37"/>
      <c r="H159" s="34" t="str">
        <f t="shared" si="14"/>
        <v/>
      </c>
      <c r="I159" s="34"/>
      <c r="J159" s="34"/>
      <c r="K159" s="34" t="str">
        <f t="shared" si="16"/>
        <v/>
      </c>
      <c r="L159" s="34" t="str">
        <f t="shared" si="15"/>
        <v/>
      </c>
      <c r="M159" s="31"/>
      <c r="N159" s="31"/>
      <c r="O159" s="31"/>
      <c r="P159" s="31"/>
      <c r="Q159" s="31"/>
      <c r="R159" s="31"/>
      <c r="S159" s="31"/>
      <c r="T159" s="34"/>
      <c r="U159" s="34"/>
      <c r="V159" s="34"/>
      <c r="W159" s="34"/>
      <c r="X159" s="34"/>
      <c r="Y159" s="34"/>
      <c r="Z159" s="34"/>
      <c r="AA159" s="34"/>
      <c r="AB159" s="38"/>
      <c r="AC159" s="31"/>
      <c r="AD159" s="31"/>
      <c r="AE159" s="34"/>
      <c r="AF159" s="32"/>
      <c r="AG159" s="34"/>
    </row>
    <row r="160" spans="2:33" ht="12.75" customHeight="1" x14ac:dyDescent="0.2">
      <c r="B160" s="33"/>
      <c r="D160" s="35"/>
      <c r="E160" s="35"/>
      <c r="F160" s="36"/>
      <c r="G160" s="37"/>
      <c r="H160" s="34" t="str">
        <f t="shared" si="14"/>
        <v/>
      </c>
      <c r="I160" s="34"/>
      <c r="J160" s="34"/>
      <c r="K160" s="34" t="str">
        <f t="shared" si="16"/>
        <v/>
      </c>
      <c r="L160" s="34" t="str">
        <f t="shared" si="15"/>
        <v/>
      </c>
      <c r="M160" s="31"/>
      <c r="N160" s="31"/>
      <c r="O160" s="31"/>
      <c r="P160" s="31"/>
      <c r="Q160" s="31"/>
      <c r="R160" s="31"/>
      <c r="S160" s="31"/>
      <c r="T160" s="34"/>
      <c r="U160" s="31"/>
      <c r="V160" s="31"/>
      <c r="W160" s="31"/>
      <c r="X160" s="31"/>
      <c r="Y160" s="31"/>
      <c r="Z160" s="31"/>
      <c r="AA160" s="31"/>
      <c r="AB160" s="38"/>
      <c r="AC160" s="38"/>
      <c r="AD160" s="34"/>
      <c r="AE160" s="34"/>
      <c r="AF160" s="32"/>
      <c r="AG160" s="34"/>
    </row>
    <row r="161" spans="2:33" ht="12.75" customHeight="1" x14ac:dyDescent="0.2">
      <c r="B161" s="33"/>
      <c r="D161" s="35"/>
      <c r="E161" s="35"/>
      <c r="F161" s="36"/>
      <c r="G161" s="37"/>
      <c r="H161" s="34" t="str">
        <f t="shared" si="14"/>
        <v/>
      </c>
      <c r="I161" s="34"/>
      <c r="J161" s="34"/>
      <c r="K161" s="34" t="str">
        <f t="shared" si="16"/>
        <v/>
      </c>
      <c r="L161" s="34" t="str">
        <f t="shared" si="15"/>
        <v/>
      </c>
      <c r="M161" s="31"/>
      <c r="N161" s="31"/>
      <c r="O161" s="31"/>
      <c r="P161" s="31"/>
      <c r="Q161" s="31"/>
      <c r="R161" s="31"/>
      <c r="S161" s="31"/>
      <c r="T161" s="34"/>
      <c r="U161" s="31"/>
      <c r="V161" s="31"/>
      <c r="W161" s="31"/>
      <c r="X161" s="31"/>
      <c r="Y161" s="31"/>
      <c r="Z161" s="31"/>
      <c r="AA161" s="31"/>
      <c r="AB161" s="38"/>
      <c r="AC161" s="38"/>
      <c r="AD161" s="34"/>
      <c r="AE161" s="34"/>
      <c r="AF161" s="32"/>
      <c r="AG161" s="34"/>
    </row>
    <row r="162" spans="2:33" ht="12.75" customHeight="1" x14ac:dyDescent="0.2">
      <c r="B162" s="33"/>
      <c r="D162" s="35"/>
      <c r="E162" s="35"/>
      <c r="F162" s="36"/>
      <c r="G162" s="37"/>
      <c r="H162" s="34" t="str">
        <f t="shared" si="14"/>
        <v/>
      </c>
      <c r="I162" s="34"/>
      <c r="J162" s="34"/>
      <c r="K162" s="34" t="str">
        <f t="shared" si="16"/>
        <v/>
      </c>
      <c r="L162" s="34" t="str">
        <f t="shared" si="15"/>
        <v/>
      </c>
      <c r="M162" s="31"/>
      <c r="N162" s="31"/>
      <c r="O162" s="31"/>
      <c r="P162" s="31"/>
      <c r="Q162" s="31"/>
      <c r="R162" s="31"/>
      <c r="S162" s="31"/>
      <c r="T162" s="34"/>
      <c r="U162" s="31"/>
      <c r="V162" s="31"/>
      <c r="W162" s="31"/>
      <c r="X162" s="31"/>
      <c r="Y162" s="31"/>
      <c r="Z162" s="31"/>
      <c r="AA162" s="31"/>
      <c r="AB162" s="38"/>
      <c r="AC162" s="38"/>
      <c r="AD162" s="34"/>
      <c r="AE162" s="34"/>
      <c r="AF162" s="32"/>
      <c r="AG162" s="34"/>
    </row>
    <row r="163" spans="2:33" ht="12.75" customHeight="1" x14ac:dyDescent="0.2">
      <c r="B163" s="33"/>
      <c r="D163" s="35"/>
      <c r="E163" s="35"/>
      <c r="F163" s="36"/>
      <c r="G163" s="37"/>
      <c r="H163" s="34" t="str">
        <f t="shared" si="14"/>
        <v/>
      </c>
      <c r="I163" s="34"/>
      <c r="J163" s="34"/>
      <c r="K163" s="34" t="str">
        <f t="shared" si="16"/>
        <v/>
      </c>
      <c r="L163" s="34" t="str">
        <f t="shared" si="15"/>
        <v/>
      </c>
      <c r="M163" s="31"/>
      <c r="N163" s="31"/>
      <c r="O163" s="31"/>
      <c r="P163" s="31"/>
      <c r="Q163" s="31"/>
      <c r="R163" s="31"/>
      <c r="S163" s="31"/>
      <c r="T163" s="34"/>
      <c r="U163" s="31"/>
      <c r="V163" s="31"/>
      <c r="W163" s="31"/>
      <c r="X163" s="31"/>
      <c r="Y163" s="31"/>
      <c r="Z163" s="31"/>
      <c r="AA163" s="31"/>
      <c r="AB163" s="38"/>
      <c r="AC163" s="38"/>
      <c r="AD163" s="34"/>
      <c r="AE163" s="34"/>
      <c r="AF163" s="32"/>
      <c r="AG163" s="34"/>
    </row>
    <row r="164" spans="2:33" ht="12.75" customHeight="1" x14ac:dyDescent="0.2">
      <c r="B164" s="33"/>
      <c r="D164" s="40"/>
      <c r="E164" s="40"/>
      <c r="F164" s="41"/>
      <c r="G164" s="39"/>
      <c r="H164" s="34" t="str">
        <f t="shared" si="14"/>
        <v/>
      </c>
      <c r="I164" s="34"/>
      <c r="J164" s="34"/>
      <c r="K164" s="34" t="str">
        <f t="shared" si="16"/>
        <v/>
      </c>
      <c r="L164" s="34" t="str">
        <f t="shared" si="15"/>
        <v/>
      </c>
      <c r="M164" s="31"/>
      <c r="N164" s="31"/>
      <c r="O164" s="31"/>
      <c r="P164" s="31"/>
      <c r="Q164" s="31"/>
      <c r="R164" s="31"/>
      <c r="S164" s="31"/>
      <c r="T164" s="42"/>
      <c r="U164" s="42"/>
      <c r="V164" s="42"/>
      <c r="W164" s="42"/>
      <c r="X164" s="42"/>
      <c r="Y164" s="42"/>
      <c r="Z164" s="42"/>
      <c r="AA164" s="42"/>
      <c r="AB164" s="43"/>
      <c r="AC164" s="43"/>
      <c r="AD164" s="42"/>
      <c r="AE164" s="42"/>
      <c r="AF164" s="43"/>
      <c r="AG164" s="42"/>
    </row>
    <row r="165" spans="2:33" ht="12.75" customHeight="1" x14ac:dyDescent="0.2">
      <c r="B165" s="33"/>
      <c r="D165" s="40"/>
      <c r="E165" s="40"/>
      <c r="F165" s="41"/>
      <c r="G165" s="39"/>
      <c r="H165" s="34" t="str">
        <f t="shared" si="14"/>
        <v/>
      </c>
      <c r="I165" s="34"/>
      <c r="J165" s="34"/>
      <c r="K165" s="34" t="str">
        <f t="shared" si="16"/>
        <v/>
      </c>
      <c r="L165" s="34" t="str">
        <f t="shared" si="15"/>
        <v/>
      </c>
      <c r="M165" s="31"/>
      <c r="N165" s="31"/>
      <c r="O165" s="31"/>
      <c r="P165" s="31"/>
      <c r="Q165" s="31"/>
      <c r="R165" s="31"/>
      <c r="S165" s="31"/>
      <c r="T165" s="42"/>
      <c r="U165" s="42"/>
      <c r="V165" s="42"/>
      <c r="W165" s="42"/>
      <c r="X165" s="42"/>
      <c r="Y165" s="42"/>
      <c r="Z165" s="42"/>
      <c r="AA165" s="42"/>
      <c r="AB165" s="43"/>
      <c r="AC165" s="43"/>
      <c r="AD165" s="42"/>
      <c r="AE165" s="42"/>
      <c r="AF165" s="43"/>
      <c r="AG165" s="42"/>
    </row>
    <row r="166" spans="2:33" ht="12.75" customHeight="1" x14ac:dyDescent="0.2">
      <c r="B166" s="33"/>
      <c r="D166" s="40"/>
      <c r="E166" s="40"/>
      <c r="F166" s="41"/>
      <c r="G166" s="39"/>
      <c r="H166" s="34" t="str">
        <f t="shared" si="14"/>
        <v/>
      </c>
      <c r="I166" s="34"/>
      <c r="J166" s="34"/>
      <c r="K166" s="34" t="str">
        <f t="shared" si="16"/>
        <v/>
      </c>
      <c r="L166" s="34" t="str">
        <f t="shared" si="15"/>
        <v/>
      </c>
      <c r="M166" s="31"/>
      <c r="N166" s="31"/>
      <c r="O166" s="31"/>
      <c r="P166" s="31"/>
      <c r="Q166" s="31"/>
      <c r="R166" s="31"/>
      <c r="S166" s="31"/>
      <c r="T166" s="42"/>
      <c r="U166" s="42"/>
      <c r="V166" s="42"/>
      <c r="W166" s="42"/>
      <c r="X166" s="42"/>
      <c r="Y166" s="42"/>
      <c r="Z166" s="42"/>
      <c r="AA166" s="42"/>
      <c r="AB166" s="43"/>
      <c r="AC166" s="43"/>
      <c r="AD166" s="42"/>
      <c r="AE166" s="42"/>
      <c r="AF166" s="43"/>
      <c r="AG166" s="42"/>
    </row>
    <row r="167" spans="2:33" ht="12.75" customHeight="1" thickBot="1" x14ac:dyDescent="0.25">
      <c r="B167" s="44"/>
      <c r="D167" s="45"/>
      <c r="E167" s="46"/>
      <c r="F167" s="41"/>
      <c r="G167" s="39"/>
      <c r="H167" s="34" t="str">
        <f t="shared" si="14"/>
        <v/>
      </c>
      <c r="I167" s="34"/>
      <c r="J167" s="34"/>
      <c r="K167" s="34" t="str">
        <f t="shared" si="16"/>
        <v/>
      </c>
      <c r="L167" s="34" t="str">
        <f t="shared" si="15"/>
        <v/>
      </c>
      <c r="M167" s="31"/>
      <c r="N167" s="31"/>
      <c r="O167" s="31"/>
      <c r="P167" s="31"/>
      <c r="Q167" s="31"/>
      <c r="R167" s="31"/>
      <c r="S167" s="31"/>
      <c r="T167" s="42"/>
      <c r="U167" s="42"/>
      <c r="V167" s="42"/>
      <c r="W167" s="42"/>
      <c r="X167" s="42"/>
      <c r="Y167" s="42"/>
      <c r="Z167" s="42"/>
      <c r="AA167" s="42"/>
      <c r="AB167" s="43"/>
      <c r="AC167" s="43"/>
      <c r="AD167" s="42"/>
      <c r="AE167" s="42"/>
      <c r="AF167" s="43"/>
      <c r="AG167" s="42"/>
    </row>
    <row r="168" spans="2:33" ht="12.75" customHeight="1" thickBot="1" x14ac:dyDescent="0.25">
      <c r="D168" s="52" t="s">
        <v>4</v>
      </c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4"/>
      <c r="U168" s="47" t="str">
        <f t="shared" ref="U168:AG168" si="17">IF(U91="","",IF(U108="","",IF(SUM(U109:U167)&lt;&gt;0,SUM(U109:U167),"")))</f>
        <v/>
      </c>
      <c r="V168" s="47" t="str">
        <f t="shared" si="17"/>
        <v/>
      </c>
      <c r="W168" s="47" t="str">
        <f t="shared" si="17"/>
        <v/>
      </c>
      <c r="X168" s="47" t="str">
        <f t="shared" si="17"/>
        <v/>
      </c>
      <c r="Y168" s="47" t="str">
        <f t="shared" si="17"/>
        <v/>
      </c>
      <c r="Z168" s="47" t="str">
        <f t="shared" si="17"/>
        <v/>
      </c>
      <c r="AA168" s="47" t="str">
        <f t="shared" si="17"/>
        <v/>
      </c>
      <c r="AB168" s="47" t="str">
        <f t="shared" si="17"/>
        <v/>
      </c>
      <c r="AC168" s="47" t="str">
        <f t="shared" si="17"/>
        <v/>
      </c>
      <c r="AD168" s="47" t="str">
        <f t="shared" si="17"/>
        <v/>
      </c>
      <c r="AE168" s="47" t="str">
        <f t="shared" si="17"/>
        <v/>
      </c>
      <c r="AF168" s="47" t="str">
        <f t="shared" si="17"/>
        <v/>
      </c>
      <c r="AG168" s="47" t="str">
        <f t="shared" si="17"/>
        <v/>
      </c>
    </row>
    <row r="169" spans="2:33" ht="12.75" customHeight="1" x14ac:dyDescent="0.2">
      <c r="B169" s="1" t="s">
        <v>19</v>
      </c>
      <c r="D169" s="55" t="s">
        <v>5</v>
      </c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7"/>
      <c r="U169" s="48" t="str">
        <f t="shared" ref="U169:AG169" si="18">IF(U91="","",IF(U108="",IF(SUM(COUNTIF(U109:U167,"LS")+COUNTIF(U109:U167,"LUMP"))&gt;0,"LS",""),IF(U168&lt;&gt;"",ROUNDUP(U168,0),"")))</f>
        <v/>
      </c>
      <c r="V169" s="48" t="str">
        <f t="shared" si="18"/>
        <v/>
      </c>
      <c r="W169" s="48" t="str">
        <f t="shared" si="18"/>
        <v/>
      </c>
      <c r="X169" s="48" t="str">
        <f t="shared" si="18"/>
        <v/>
      </c>
      <c r="Y169" s="48" t="str">
        <f t="shared" si="18"/>
        <v/>
      </c>
      <c r="Z169" s="48" t="str">
        <f t="shared" si="18"/>
        <v/>
      </c>
      <c r="AA169" s="48" t="str">
        <f t="shared" si="18"/>
        <v/>
      </c>
      <c r="AB169" s="48" t="str">
        <f t="shared" si="18"/>
        <v/>
      </c>
      <c r="AC169" s="48" t="str">
        <f t="shared" si="18"/>
        <v/>
      </c>
      <c r="AD169" s="48" t="str">
        <f t="shared" si="18"/>
        <v/>
      </c>
      <c r="AE169" s="48" t="str">
        <f t="shared" si="18"/>
        <v/>
      </c>
      <c r="AF169" s="48" t="str">
        <f t="shared" si="18"/>
        <v/>
      </c>
      <c r="AG169" s="48" t="str">
        <f t="shared" si="18"/>
        <v/>
      </c>
    </row>
    <row r="170" spans="2:33" ht="12.75" customHeight="1" thickBot="1" x14ac:dyDescent="0.25"/>
    <row r="171" spans="2:33" ht="12.75" customHeight="1" thickBot="1" x14ac:dyDescent="0.25">
      <c r="B171" s="11" t="s">
        <v>17</v>
      </c>
      <c r="D171" s="68">
        <f>D90+1</f>
        <v>3</v>
      </c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</row>
    <row r="172" spans="2:33" ht="12.75" customHeight="1" thickBot="1" x14ac:dyDescent="0.25">
      <c r="B172" s="15"/>
      <c r="D172" s="16"/>
      <c r="E172" s="16"/>
      <c r="F172" s="16"/>
      <c r="G172" s="16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7" t="s">
        <v>15</v>
      </c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</row>
    <row r="173" spans="2:33" ht="12.75" customHeight="1" x14ac:dyDescent="0.2">
      <c r="D173" s="16"/>
      <c r="E173" s="16"/>
      <c r="F173" s="16"/>
      <c r="G173" s="16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7" t="s">
        <v>16</v>
      </c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</row>
    <row r="174" spans="2:33" ht="12.75" customHeight="1" x14ac:dyDescent="0.2">
      <c r="D174" s="14"/>
      <c r="E174" s="20"/>
      <c r="F174" s="21"/>
      <c r="G174" s="14"/>
      <c r="H174" s="16"/>
      <c r="I174" s="16"/>
      <c r="J174" s="16"/>
      <c r="K174" s="14"/>
      <c r="L174" s="14"/>
      <c r="M174" s="14"/>
      <c r="N174" s="14"/>
      <c r="O174" s="14"/>
      <c r="P174" s="14"/>
      <c r="Q174" s="14"/>
      <c r="R174" s="14"/>
      <c r="S174" s="14"/>
      <c r="T174" s="17" t="s">
        <v>7</v>
      </c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2:33" ht="12.75" customHeight="1" thickBot="1" x14ac:dyDescent="0.25">
      <c r="D175" s="14"/>
      <c r="E175" s="20"/>
      <c r="F175" s="21"/>
      <c r="G175" s="14"/>
      <c r="H175" s="16"/>
      <c r="I175" s="16"/>
      <c r="J175" s="16"/>
      <c r="K175" s="14"/>
      <c r="L175" s="14"/>
      <c r="M175" s="14"/>
      <c r="N175" s="14"/>
      <c r="O175" s="14"/>
      <c r="P175" s="14"/>
      <c r="Q175" s="14"/>
      <c r="R175" s="14"/>
      <c r="S175" s="14"/>
      <c r="T175" s="17" t="s">
        <v>8</v>
      </c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</row>
    <row r="176" spans="2:33" ht="12.75" customHeight="1" x14ac:dyDescent="0.2">
      <c r="B176" s="69" t="s">
        <v>18</v>
      </c>
      <c r="D176" s="58" t="s">
        <v>2</v>
      </c>
      <c r="E176" s="59"/>
      <c r="F176" s="62" t="s">
        <v>9</v>
      </c>
      <c r="G176" s="64" t="s">
        <v>0</v>
      </c>
      <c r="H176" s="64" t="s">
        <v>31</v>
      </c>
      <c r="I176" s="64" t="s">
        <v>30</v>
      </c>
      <c r="J176" s="64" t="s">
        <v>32</v>
      </c>
      <c r="K176" s="64" t="s">
        <v>10</v>
      </c>
      <c r="L176" s="64" t="s">
        <v>33</v>
      </c>
      <c r="M176" s="66">
        <v>6</v>
      </c>
      <c r="N176" s="66">
        <v>12</v>
      </c>
      <c r="O176" s="66">
        <v>18</v>
      </c>
      <c r="P176" s="66"/>
      <c r="Q176" s="66"/>
      <c r="R176" s="66"/>
      <c r="S176" s="66"/>
      <c r="T176" s="64" t="s">
        <v>3</v>
      </c>
      <c r="U176" s="24" t="str">
        <f t="shared" ref="U176:AG176" si="19">IF(OR(TRIM(U172)=0,TRIM(U172)=""),"",IF(IFERROR(TRIM(INDEX(QryItemNamed,MATCH(TRIM(U172),ITEM,0),2)),"")="Y","SPECIAL",LEFT(IFERROR(TRIM(INDEX(ITEM,MATCH(TRIM(U172),ITEM,0))),""),3)))</f>
        <v/>
      </c>
      <c r="V176" s="24" t="str">
        <f t="shared" si="19"/>
        <v/>
      </c>
      <c r="W176" s="24" t="str">
        <f t="shared" si="19"/>
        <v/>
      </c>
      <c r="X176" s="24" t="str">
        <f t="shared" si="19"/>
        <v/>
      </c>
      <c r="Y176" s="24" t="str">
        <f t="shared" si="19"/>
        <v/>
      </c>
      <c r="Z176" s="24" t="str">
        <f t="shared" si="19"/>
        <v/>
      </c>
      <c r="AA176" s="24" t="str">
        <f t="shared" si="19"/>
        <v/>
      </c>
      <c r="AB176" s="24" t="str">
        <f t="shared" si="19"/>
        <v/>
      </c>
      <c r="AC176" s="24" t="str">
        <f t="shared" si="19"/>
        <v/>
      </c>
      <c r="AD176" s="24" t="str">
        <f t="shared" si="19"/>
        <v/>
      </c>
      <c r="AE176" s="24" t="str">
        <f t="shared" si="19"/>
        <v/>
      </c>
      <c r="AF176" s="24" t="str">
        <f t="shared" si="19"/>
        <v/>
      </c>
      <c r="AG176" s="24" t="str">
        <f t="shared" si="19"/>
        <v/>
      </c>
    </row>
    <row r="177" spans="2:33" ht="12.75" customHeight="1" x14ac:dyDescent="0.2">
      <c r="B177" s="70"/>
      <c r="D177" s="60"/>
      <c r="E177" s="61"/>
      <c r="F177" s="63"/>
      <c r="G177" s="65"/>
      <c r="H177" s="65"/>
      <c r="I177" s="65"/>
      <c r="J177" s="65"/>
      <c r="K177" s="65"/>
      <c r="L177" s="65"/>
      <c r="M177" s="67"/>
      <c r="N177" s="67"/>
      <c r="O177" s="67"/>
      <c r="P177" s="67"/>
      <c r="Q177" s="67"/>
      <c r="R177" s="67"/>
      <c r="S177" s="67"/>
      <c r="T177" s="65"/>
      <c r="U177" s="49" t="str">
        <f t="shared" ref="U177:AG177" si="20">IF(OR(TRIM(U172)=0,TRIM(U172)=""),IF(U173="","",U173),IF(IFERROR(TRIM(INDEX(QryItemNamed,MATCH(TRIM(U172),ITEM,0),2)),"")="Y",TRIM(RIGHT(IFERROR(TRIM(INDEX(QryItemNamed,MATCH(TRIM(U172),ITEM,0),4)),"123456789012"),LEN(IFERROR(TRIM(INDEX(QryItemNamed,MATCH(TRIM(U172),ITEM,0),4)),"123456789012"))-9))&amp;U173,IFERROR(TRIM(INDEX(QryItemNamed,MATCH(TRIM(U172),ITEM,0),4))&amp;U173,"ITEM CODE DOES NOT EXIST IN ITEM MASTER")))</f>
        <v/>
      </c>
      <c r="V177" s="49" t="str">
        <f t="shared" si="20"/>
        <v/>
      </c>
      <c r="W177" s="49" t="str">
        <f t="shared" si="20"/>
        <v/>
      </c>
      <c r="X177" s="49" t="str">
        <f t="shared" si="20"/>
        <v/>
      </c>
      <c r="Y177" s="49" t="str">
        <f t="shared" si="20"/>
        <v/>
      </c>
      <c r="Z177" s="49" t="str">
        <f t="shared" si="20"/>
        <v/>
      </c>
      <c r="AA177" s="49" t="str">
        <f t="shared" si="20"/>
        <v/>
      </c>
      <c r="AB177" s="49" t="str">
        <f t="shared" si="20"/>
        <v/>
      </c>
      <c r="AC177" s="49" t="str">
        <f t="shared" si="20"/>
        <v/>
      </c>
      <c r="AD177" s="49" t="str">
        <f t="shared" si="20"/>
        <v/>
      </c>
      <c r="AE177" s="49" t="str">
        <f t="shared" si="20"/>
        <v/>
      </c>
      <c r="AF177" s="49" t="str">
        <f t="shared" si="20"/>
        <v/>
      </c>
      <c r="AG177" s="49" t="str">
        <f t="shared" si="20"/>
        <v/>
      </c>
    </row>
    <row r="178" spans="2:33" ht="12.75" customHeight="1" x14ac:dyDescent="0.2">
      <c r="B178" s="70"/>
      <c r="D178" s="60"/>
      <c r="E178" s="61"/>
      <c r="F178" s="63"/>
      <c r="G178" s="65"/>
      <c r="H178" s="65"/>
      <c r="I178" s="65"/>
      <c r="J178" s="65"/>
      <c r="K178" s="65"/>
      <c r="L178" s="65"/>
      <c r="M178" s="67"/>
      <c r="N178" s="67"/>
      <c r="O178" s="67"/>
      <c r="P178" s="67"/>
      <c r="Q178" s="67"/>
      <c r="R178" s="67"/>
      <c r="S178" s="67"/>
      <c r="T178" s="65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</row>
    <row r="179" spans="2:33" ht="12.75" customHeight="1" x14ac:dyDescent="0.2">
      <c r="B179" s="70"/>
      <c r="D179" s="60"/>
      <c r="E179" s="61"/>
      <c r="F179" s="63"/>
      <c r="G179" s="65"/>
      <c r="H179" s="65"/>
      <c r="I179" s="65"/>
      <c r="J179" s="65"/>
      <c r="K179" s="65"/>
      <c r="L179" s="65"/>
      <c r="M179" s="67"/>
      <c r="N179" s="67"/>
      <c r="O179" s="67"/>
      <c r="P179" s="67"/>
      <c r="Q179" s="67"/>
      <c r="R179" s="67"/>
      <c r="S179" s="67"/>
      <c r="T179" s="65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</row>
    <row r="180" spans="2:33" ht="12.75" customHeight="1" x14ac:dyDescent="0.2">
      <c r="B180" s="70"/>
      <c r="D180" s="60"/>
      <c r="E180" s="61"/>
      <c r="F180" s="63"/>
      <c r="G180" s="65"/>
      <c r="H180" s="65"/>
      <c r="I180" s="65"/>
      <c r="J180" s="65"/>
      <c r="K180" s="65"/>
      <c r="L180" s="65"/>
      <c r="M180" s="67"/>
      <c r="N180" s="67"/>
      <c r="O180" s="67"/>
      <c r="P180" s="67"/>
      <c r="Q180" s="67"/>
      <c r="R180" s="67"/>
      <c r="S180" s="67"/>
      <c r="T180" s="65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</row>
    <row r="181" spans="2:33" ht="12.75" customHeight="1" x14ac:dyDescent="0.2">
      <c r="B181" s="70"/>
      <c r="D181" s="60"/>
      <c r="E181" s="61"/>
      <c r="F181" s="63"/>
      <c r="G181" s="65"/>
      <c r="H181" s="65"/>
      <c r="I181" s="65"/>
      <c r="J181" s="65"/>
      <c r="K181" s="65"/>
      <c r="L181" s="65"/>
      <c r="M181" s="67"/>
      <c r="N181" s="67"/>
      <c r="O181" s="67"/>
      <c r="P181" s="67"/>
      <c r="Q181" s="67"/>
      <c r="R181" s="67"/>
      <c r="S181" s="67"/>
      <c r="T181" s="65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</row>
    <row r="182" spans="2:33" ht="12.75" customHeight="1" x14ac:dyDescent="0.2">
      <c r="B182" s="70"/>
      <c r="D182" s="60"/>
      <c r="E182" s="61"/>
      <c r="F182" s="63"/>
      <c r="G182" s="65"/>
      <c r="H182" s="65"/>
      <c r="I182" s="65"/>
      <c r="J182" s="65"/>
      <c r="K182" s="65"/>
      <c r="L182" s="65"/>
      <c r="M182" s="67"/>
      <c r="N182" s="67"/>
      <c r="O182" s="67"/>
      <c r="P182" s="67"/>
      <c r="Q182" s="67"/>
      <c r="R182" s="67"/>
      <c r="S182" s="67"/>
      <c r="T182" s="65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</row>
    <row r="183" spans="2:33" ht="12.75" customHeight="1" x14ac:dyDescent="0.2">
      <c r="B183" s="70"/>
      <c r="D183" s="60"/>
      <c r="E183" s="61"/>
      <c r="F183" s="63"/>
      <c r="G183" s="65"/>
      <c r="H183" s="65"/>
      <c r="I183" s="65"/>
      <c r="J183" s="65"/>
      <c r="K183" s="65"/>
      <c r="L183" s="65"/>
      <c r="M183" s="67"/>
      <c r="N183" s="67"/>
      <c r="O183" s="67"/>
      <c r="P183" s="67"/>
      <c r="Q183" s="67"/>
      <c r="R183" s="67"/>
      <c r="S183" s="67"/>
      <c r="T183" s="65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</row>
    <row r="184" spans="2:33" ht="12.75" customHeight="1" x14ac:dyDescent="0.2">
      <c r="B184" s="70"/>
      <c r="D184" s="60"/>
      <c r="E184" s="61"/>
      <c r="F184" s="63"/>
      <c r="G184" s="65"/>
      <c r="H184" s="65"/>
      <c r="I184" s="65"/>
      <c r="J184" s="65"/>
      <c r="K184" s="65"/>
      <c r="L184" s="65"/>
      <c r="M184" s="67"/>
      <c r="N184" s="67"/>
      <c r="O184" s="67"/>
      <c r="P184" s="67"/>
      <c r="Q184" s="67"/>
      <c r="R184" s="67"/>
      <c r="S184" s="67"/>
      <c r="T184" s="65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</row>
    <row r="185" spans="2:33" ht="12.75" customHeight="1" x14ac:dyDescent="0.2">
      <c r="B185" s="70"/>
      <c r="D185" s="60"/>
      <c r="E185" s="61"/>
      <c r="F185" s="63"/>
      <c r="G185" s="65"/>
      <c r="H185" s="65"/>
      <c r="I185" s="65"/>
      <c r="J185" s="65"/>
      <c r="K185" s="65"/>
      <c r="L185" s="65"/>
      <c r="M185" s="67"/>
      <c r="N185" s="67"/>
      <c r="O185" s="67"/>
      <c r="P185" s="67"/>
      <c r="Q185" s="67"/>
      <c r="R185" s="67"/>
      <c r="S185" s="67"/>
      <c r="T185" s="65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</row>
    <row r="186" spans="2:33" ht="12.75" customHeight="1" x14ac:dyDescent="0.2">
      <c r="B186" s="70"/>
      <c r="D186" s="60"/>
      <c r="E186" s="61"/>
      <c r="F186" s="63"/>
      <c r="G186" s="65"/>
      <c r="H186" s="65"/>
      <c r="I186" s="65"/>
      <c r="J186" s="65"/>
      <c r="K186" s="65"/>
      <c r="L186" s="65"/>
      <c r="M186" s="67"/>
      <c r="N186" s="67"/>
      <c r="O186" s="67"/>
      <c r="P186" s="67"/>
      <c r="Q186" s="67"/>
      <c r="R186" s="67"/>
      <c r="S186" s="67"/>
      <c r="T186" s="65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</row>
    <row r="187" spans="2:33" ht="12.75" customHeight="1" x14ac:dyDescent="0.2">
      <c r="B187" s="70"/>
      <c r="D187" s="60"/>
      <c r="E187" s="61"/>
      <c r="F187" s="63"/>
      <c r="G187" s="65"/>
      <c r="H187" s="65"/>
      <c r="I187" s="65"/>
      <c r="J187" s="65"/>
      <c r="K187" s="65"/>
      <c r="L187" s="65"/>
      <c r="M187" s="67"/>
      <c r="N187" s="67"/>
      <c r="O187" s="67"/>
      <c r="P187" s="67"/>
      <c r="Q187" s="67"/>
      <c r="R187" s="67"/>
      <c r="S187" s="67"/>
      <c r="T187" s="65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</row>
    <row r="188" spans="2:33" ht="12.75" customHeight="1" x14ac:dyDescent="0.2">
      <c r="B188" s="70"/>
      <c r="D188" s="60"/>
      <c r="E188" s="61"/>
      <c r="F188" s="63"/>
      <c r="G188" s="65"/>
      <c r="H188" s="65"/>
      <c r="I188" s="65"/>
      <c r="J188" s="65"/>
      <c r="K188" s="65"/>
      <c r="L188" s="65"/>
      <c r="M188" s="67"/>
      <c r="N188" s="67"/>
      <c r="O188" s="67"/>
      <c r="P188" s="67"/>
      <c r="Q188" s="67"/>
      <c r="R188" s="67"/>
      <c r="S188" s="67"/>
      <c r="T188" s="65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</row>
    <row r="189" spans="2:33" ht="12.75" customHeight="1" thickBot="1" x14ac:dyDescent="0.25">
      <c r="B189" s="71"/>
      <c r="D189" s="25" t="s">
        <v>29</v>
      </c>
      <c r="E189" s="25" t="s">
        <v>1</v>
      </c>
      <c r="F189" s="26"/>
      <c r="G189" s="25"/>
      <c r="H189" s="25" t="s">
        <v>6</v>
      </c>
      <c r="I189" s="25" t="s">
        <v>6</v>
      </c>
      <c r="J189" s="25" t="s">
        <v>6</v>
      </c>
      <c r="K189" s="25" t="s">
        <v>6</v>
      </c>
      <c r="L189" s="25" t="s">
        <v>28</v>
      </c>
      <c r="M189" s="25" t="str">
        <f>IF(M176&lt;&gt;"","SY","")</f>
        <v>SY</v>
      </c>
      <c r="N189" s="25" t="str">
        <f t="shared" ref="N189:S189" si="21">IF(N176&lt;&gt;"","SY","")</f>
        <v>SY</v>
      </c>
      <c r="O189" s="25" t="str">
        <f t="shared" si="21"/>
        <v>SY</v>
      </c>
      <c r="P189" s="25" t="str">
        <f t="shared" si="21"/>
        <v/>
      </c>
      <c r="Q189" s="25" t="str">
        <f t="shared" si="21"/>
        <v/>
      </c>
      <c r="R189" s="25" t="str">
        <f t="shared" si="21"/>
        <v/>
      </c>
      <c r="S189" s="25" t="str">
        <f t="shared" si="21"/>
        <v/>
      </c>
      <c r="T189" s="25" t="s">
        <v>28</v>
      </c>
      <c r="U189" s="25" t="str">
        <f t="shared" ref="U189:AG189" si="22">IF(OR(TRIM(U172)=0,TRIM(U172)=""),"",IF(IFERROR(TRIM(INDEX(QryItemNamed,MATCH(TRIM(U172),ITEM,0),3)),"")="LS","",IFERROR(TRIM(INDEX(QryItemNamed,MATCH(TRIM(U172),ITEM,0),3)),"")))</f>
        <v/>
      </c>
      <c r="V189" s="25" t="str">
        <f t="shared" si="22"/>
        <v/>
      </c>
      <c r="W189" s="25" t="str">
        <f t="shared" si="22"/>
        <v/>
      </c>
      <c r="X189" s="25" t="str">
        <f t="shared" si="22"/>
        <v/>
      </c>
      <c r="Y189" s="25" t="str">
        <f t="shared" si="22"/>
        <v/>
      </c>
      <c r="Z189" s="25" t="str">
        <f t="shared" si="22"/>
        <v/>
      </c>
      <c r="AA189" s="25" t="str">
        <f t="shared" si="22"/>
        <v/>
      </c>
      <c r="AB189" s="25" t="str">
        <f t="shared" si="22"/>
        <v/>
      </c>
      <c r="AC189" s="25" t="str">
        <f t="shared" si="22"/>
        <v/>
      </c>
      <c r="AD189" s="25" t="str">
        <f t="shared" si="22"/>
        <v/>
      </c>
      <c r="AE189" s="25" t="str">
        <f t="shared" si="22"/>
        <v/>
      </c>
      <c r="AF189" s="25" t="str">
        <f t="shared" si="22"/>
        <v/>
      </c>
      <c r="AG189" s="25" t="str">
        <f t="shared" si="22"/>
        <v/>
      </c>
    </row>
    <row r="190" spans="2:33" ht="12.75" customHeight="1" x14ac:dyDescent="0.2">
      <c r="B190" s="27"/>
      <c r="D190" s="28"/>
      <c r="E190" s="28"/>
      <c r="F190" s="29"/>
      <c r="G190" s="30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2"/>
      <c r="AG190" s="31"/>
    </row>
    <row r="191" spans="2:33" ht="12.75" customHeight="1" x14ac:dyDescent="0.2">
      <c r="B191" s="33"/>
      <c r="D191" s="28"/>
      <c r="E191" s="28"/>
      <c r="F191" s="29"/>
      <c r="G191" s="30"/>
      <c r="H191" s="34" t="str">
        <f t="shared" ref="H191:H248" si="23">IF(D191&lt;&gt;"",E191-D191,"")</f>
        <v/>
      </c>
      <c r="I191" s="34"/>
      <c r="J191" s="34"/>
      <c r="K191" s="34" t="str">
        <f>IF(D191&lt;&gt;"",((J191+I191)/2),"")</f>
        <v/>
      </c>
      <c r="L191" s="34" t="str">
        <f t="shared" ref="L191:L248" si="24">IF(D191&lt;&gt;"",H191*K191/9,"")</f>
        <v/>
      </c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2"/>
      <c r="AG191" s="34"/>
    </row>
    <row r="192" spans="2:33" ht="12.75" customHeight="1" x14ac:dyDescent="0.2">
      <c r="B192" s="33"/>
      <c r="D192" s="35"/>
      <c r="E192" s="35"/>
      <c r="F192" s="36"/>
      <c r="G192" s="37"/>
      <c r="H192" s="34" t="str">
        <f t="shared" si="23"/>
        <v/>
      </c>
      <c r="I192" s="34"/>
      <c r="J192" s="34"/>
      <c r="K192" s="34" t="str">
        <f t="shared" ref="K192:K248" si="25">IF(D192&lt;&gt;"",((J192+I192)/2),"")</f>
        <v/>
      </c>
      <c r="L192" s="34" t="str">
        <f t="shared" si="24"/>
        <v/>
      </c>
      <c r="M192" s="31"/>
      <c r="N192" s="31"/>
      <c r="O192" s="31"/>
      <c r="P192" s="31"/>
      <c r="Q192" s="31"/>
      <c r="R192" s="31"/>
      <c r="S192" s="31"/>
      <c r="T192" s="34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4"/>
      <c r="AF192" s="32"/>
      <c r="AG192" s="34"/>
    </row>
    <row r="193" spans="2:33" ht="12.75" customHeight="1" x14ac:dyDescent="0.2">
      <c r="B193" s="33"/>
      <c r="D193" s="35"/>
      <c r="E193" s="35"/>
      <c r="F193" s="36"/>
      <c r="G193" s="37"/>
      <c r="H193" s="34" t="str">
        <f t="shared" si="23"/>
        <v/>
      </c>
      <c r="I193" s="34"/>
      <c r="J193" s="34"/>
      <c r="K193" s="34" t="str">
        <f t="shared" si="25"/>
        <v/>
      </c>
      <c r="L193" s="34" t="str">
        <f t="shared" si="24"/>
        <v/>
      </c>
      <c r="M193" s="31"/>
      <c r="N193" s="31"/>
      <c r="O193" s="31"/>
      <c r="P193" s="31"/>
      <c r="Q193" s="31"/>
      <c r="R193" s="31"/>
      <c r="S193" s="31"/>
      <c r="T193" s="34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4"/>
      <c r="AF193" s="32"/>
      <c r="AG193" s="34"/>
    </row>
    <row r="194" spans="2:33" ht="12.75" customHeight="1" x14ac:dyDescent="0.2">
      <c r="B194" s="33"/>
      <c r="D194" s="35"/>
      <c r="E194" s="35"/>
      <c r="F194" s="36"/>
      <c r="G194" s="37"/>
      <c r="H194" s="34" t="str">
        <f t="shared" si="23"/>
        <v/>
      </c>
      <c r="I194" s="34"/>
      <c r="J194" s="34"/>
      <c r="K194" s="34" t="str">
        <f t="shared" si="25"/>
        <v/>
      </c>
      <c r="L194" s="34" t="str">
        <f t="shared" si="24"/>
        <v/>
      </c>
      <c r="M194" s="31"/>
      <c r="N194" s="31"/>
      <c r="O194" s="31"/>
      <c r="P194" s="31"/>
      <c r="Q194" s="31"/>
      <c r="R194" s="31"/>
      <c r="S194" s="31"/>
      <c r="T194" s="34"/>
      <c r="U194" s="31"/>
      <c r="V194" s="31"/>
      <c r="W194" s="31"/>
      <c r="X194" s="31"/>
      <c r="Y194" s="31"/>
      <c r="Z194" s="31"/>
      <c r="AA194" s="31"/>
      <c r="AB194" s="38"/>
      <c r="AC194" s="38"/>
      <c r="AD194" s="34"/>
      <c r="AE194" s="34"/>
      <c r="AF194" s="32"/>
      <c r="AG194" s="34"/>
    </row>
    <row r="195" spans="2:33" ht="12.75" customHeight="1" x14ac:dyDescent="0.2">
      <c r="B195" s="33"/>
      <c r="D195" s="35"/>
      <c r="E195" s="35"/>
      <c r="F195" s="36"/>
      <c r="G195" s="37"/>
      <c r="H195" s="34" t="str">
        <f t="shared" si="23"/>
        <v/>
      </c>
      <c r="I195" s="34"/>
      <c r="J195" s="34"/>
      <c r="K195" s="34" t="str">
        <f t="shared" si="25"/>
        <v/>
      </c>
      <c r="L195" s="34" t="str">
        <f t="shared" si="24"/>
        <v/>
      </c>
      <c r="M195" s="31"/>
      <c r="N195" s="31"/>
      <c r="O195" s="31"/>
      <c r="P195" s="31"/>
      <c r="Q195" s="31"/>
      <c r="R195" s="31"/>
      <c r="S195" s="31"/>
      <c r="T195" s="34"/>
      <c r="U195" s="31"/>
      <c r="V195" s="31"/>
      <c r="W195" s="31"/>
      <c r="X195" s="31"/>
      <c r="Y195" s="31"/>
      <c r="Z195" s="34"/>
      <c r="AA195" s="31"/>
      <c r="AB195" s="38"/>
      <c r="AC195" s="38"/>
      <c r="AD195" s="34"/>
      <c r="AE195" s="34"/>
      <c r="AF195" s="32"/>
      <c r="AG195" s="34"/>
    </row>
    <row r="196" spans="2:33" ht="12.75" customHeight="1" x14ac:dyDescent="0.2">
      <c r="B196" s="33"/>
      <c r="D196" s="35"/>
      <c r="E196" s="35"/>
      <c r="F196" s="36"/>
      <c r="G196" s="37"/>
      <c r="H196" s="34" t="str">
        <f t="shared" si="23"/>
        <v/>
      </c>
      <c r="I196" s="34"/>
      <c r="J196" s="34"/>
      <c r="K196" s="34" t="str">
        <f t="shared" si="25"/>
        <v/>
      </c>
      <c r="L196" s="34" t="str">
        <f t="shared" si="24"/>
        <v/>
      </c>
      <c r="M196" s="31"/>
      <c r="N196" s="31"/>
      <c r="O196" s="31"/>
      <c r="P196" s="31"/>
      <c r="Q196" s="31"/>
      <c r="R196" s="31"/>
      <c r="S196" s="31"/>
      <c r="T196" s="34"/>
      <c r="U196" s="31"/>
      <c r="V196" s="31"/>
      <c r="W196" s="31"/>
      <c r="X196" s="31"/>
      <c r="Y196" s="31"/>
      <c r="Z196" s="34"/>
      <c r="AA196" s="31"/>
      <c r="AB196" s="38"/>
      <c r="AC196" s="38"/>
      <c r="AD196" s="34"/>
      <c r="AE196" s="34"/>
      <c r="AF196" s="32"/>
      <c r="AG196" s="34"/>
    </row>
    <row r="197" spans="2:33" ht="12.75" customHeight="1" x14ac:dyDescent="0.2">
      <c r="B197" s="33"/>
      <c r="D197" s="35"/>
      <c r="E197" s="35"/>
      <c r="F197" s="36"/>
      <c r="G197" s="37"/>
      <c r="H197" s="34" t="str">
        <f t="shared" si="23"/>
        <v/>
      </c>
      <c r="I197" s="34"/>
      <c r="J197" s="34"/>
      <c r="K197" s="34" t="str">
        <f t="shared" si="25"/>
        <v/>
      </c>
      <c r="L197" s="34" t="str">
        <f t="shared" si="24"/>
        <v/>
      </c>
      <c r="M197" s="31"/>
      <c r="N197" s="31"/>
      <c r="O197" s="31"/>
      <c r="P197" s="31"/>
      <c r="Q197" s="31"/>
      <c r="R197" s="31"/>
      <c r="S197" s="31"/>
      <c r="T197" s="34"/>
      <c r="U197" s="31"/>
      <c r="V197" s="31"/>
      <c r="W197" s="31"/>
      <c r="X197" s="31"/>
      <c r="Y197" s="31"/>
      <c r="Z197" s="34"/>
      <c r="AA197" s="31"/>
      <c r="AB197" s="38"/>
      <c r="AC197" s="38"/>
      <c r="AD197" s="34"/>
      <c r="AE197" s="34"/>
      <c r="AF197" s="32"/>
      <c r="AG197" s="34"/>
    </row>
    <row r="198" spans="2:33" ht="12.75" customHeight="1" x14ac:dyDescent="0.2">
      <c r="B198" s="33"/>
      <c r="D198" s="35"/>
      <c r="E198" s="35"/>
      <c r="F198" s="36"/>
      <c r="G198" s="37"/>
      <c r="H198" s="34" t="str">
        <f t="shared" si="23"/>
        <v/>
      </c>
      <c r="I198" s="34"/>
      <c r="J198" s="34"/>
      <c r="K198" s="34" t="str">
        <f t="shared" si="25"/>
        <v/>
      </c>
      <c r="L198" s="34" t="str">
        <f t="shared" si="24"/>
        <v/>
      </c>
      <c r="M198" s="31"/>
      <c r="N198" s="31"/>
      <c r="O198" s="31"/>
      <c r="P198" s="31"/>
      <c r="Q198" s="31"/>
      <c r="R198" s="31"/>
      <c r="S198" s="31"/>
      <c r="T198" s="34"/>
      <c r="U198" s="31"/>
      <c r="V198" s="31"/>
      <c r="W198" s="31"/>
      <c r="X198" s="31"/>
      <c r="Y198" s="31"/>
      <c r="Z198" s="34"/>
      <c r="AA198" s="31"/>
      <c r="AB198" s="38"/>
      <c r="AC198" s="38"/>
      <c r="AD198" s="34"/>
      <c r="AE198" s="34"/>
      <c r="AF198" s="32"/>
      <c r="AG198" s="34"/>
    </row>
    <row r="199" spans="2:33" ht="12.75" customHeight="1" x14ac:dyDescent="0.2">
      <c r="B199" s="33"/>
      <c r="D199" s="35"/>
      <c r="E199" s="35"/>
      <c r="F199" s="36"/>
      <c r="G199" s="37"/>
      <c r="H199" s="34" t="str">
        <f t="shared" si="23"/>
        <v/>
      </c>
      <c r="I199" s="34"/>
      <c r="J199" s="34"/>
      <c r="K199" s="34" t="str">
        <f t="shared" si="25"/>
        <v/>
      </c>
      <c r="L199" s="34" t="str">
        <f t="shared" si="24"/>
        <v/>
      </c>
      <c r="M199" s="31"/>
      <c r="N199" s="31"/>
      <c r="O199" s="31"/>
      <c r="P199" s="31"/>
      <c r="Q199" s="31"/>
      <c r="R199" s="31"/>
      <c r="S199" s="31"/>
      <c r="T199" s="34"/>
      <c r="U199" s="31"/>
      <c r="V199" s="31"/>
      <c r="W199" s="31"/>
      <c r="X199" s="31"/>
      <c r="Y199" s="31"/>
      <c r="Z199" s="34"/>
      <c r="AA199" s="31"/>
      <c r="AB199" s="38"/>
      <c r="AC199" s="38"/>
      <c r="AD199" s="34"/>
      <c r="AE199" s="34"/>
      <c r="AF199" s="32"/>
      <c r="AG199" s="34"/>
    </row>
    <row r="200" spans="2:33" ht="12.75" customHeight="1" x14ac:dyDescent="0.2">
      <c r="B200" s="33"/>
      <c r="D200" s="35"/>
      <c r="E200" s="35"/>
      <c r="F200" s="36"/>
      <c r="G200" s="37"/>
      <c r="H200" s="34" t="str">
        <f t="shared" si="23"/>
        <v/>
      </c>
      <c r="I200" s="34"/>
      <c r="J200" s="34"/>
      <c r="K200" s="34" t="str">
        <f t="shared" si="25"/>
        <v/>
      </c>
      <c r="L200" s="34" t="str">
        <f t="shared" si="24"/>
        <v/>
      </c>
      <c r="M200" s="31"/>
      <c r="N200" s="31"/>
      <c r="O200" s="31"/>
      <c r="P200" s="31"/>
      <c r="Q200" s="31"/>
      <c r="R200" s="31"/>
      <c r="S200" s="31"/>
      <c r="T200" s="34"/>
      <c r="U200" s="31"/>
      <c r="V200" s="31"/>
      <c r="W200" s="31"/>
      <c r="X200" s="31"/>
      <c r="Y200" s="31"/>
      <c r="Z200" s="34"/>
      <c r="AA200" s="31"/>
      <c r="AB200" s="38"/>
      <c r="AC200" s="38"/>
      <c r="AD200" s="34"/>
      <c r="AE200" s="34"/>
      <c r="AF200" s="32"/>
      <c r="AG200" s="34"/>
    </row>
    <row r="201" spans="2:33" ht="12.75" customHeight="1" x14ac:dyDescent="0.2">
      <c r="B201" s="33"/>
      <c r="D201" s="35"/>
      <c r="E201" s="35"/>
      <c r="F201" s="36"/>
      <c r="G201" s="37"/>
      <c r="H201" s="34" t="str">
        <f t="shared" si="23"/>
        <v/>
      </c>
      <c r="I201" s="34"/>
      <c r="J201" s="34"/>
      <c r="K201" s="34" t="str">
        <f t="shared" si="25"/>
        <v/>
      </c>
      <c r="L201" s="34" t="str">
        <f t="shared" si="24"/>
        <v/>
      </c>
      <c r="M201" s="31"/>
      <c r="N201" s="31"/>
      <c r="O201" s="31"/>
      <c r="P201" s="31"/>
      <c r="Q201" s="31"/>
      <c r="R201" s="31"/>
      <c r="S201" s="31"/>
      <c r="T201" s="34"/>
      <c r="U201" s="31"/>
      <c r="V201" s="31"/>
      <c r="W201" s="31"/>
      <c r="X201" s="31"/>
      <c r="Y201" s="31"/>
      <c r="Z201" s="34"/>
      <c r="AA201" s="31"/>
      <c r="AB201" s="38"/>
      <c r="AC201" s="38"/>
      <c r="AD201" s="34"/>
      <c r="AE201" s="34"/>
      <c r="AF201" s="32"/>
      <c r="AG201" s="34"/>
    </row>
    <row r="202" spans="2:33" ht="12.75" customHeight="1" x14ac:dyDescent="0.2">
      <c r="B202" s="33"/>
      <c r="D202" s="35"/>
      <c r="E202" s="35"/>
      <c r="F202" s="36"/>
      <c r="G202" s="37"/>
      <c r="H202" s="34" t="str">
        <f t="shared" si="23"/>
        <v/>
      </c>
      <c r="I202" s="34"/>
      <c r="J202" s="34"/>
      <c r="K202" s="34" t="str">
        <f t="shared" si="25"/>
        <v/>
      </c>
      <c r="L202" s="34" t="str">
        <f t="shared" si="24"/>
        <v/>
      </c>
      <c r="M202" s="31"/>
      <c r="N202" s="31"/>
      <c r="O202" s="31"/>
      <c r="P202" s="31"/>
      <c r="Q202" s="31"/>
      <c r="R202" s="31"/>
      <c r="S202" s="31"/>
      <c r="T202" s="34"/>
      <c r="U202" s="31"/>
      <c r="V202" s="31"/>
      <c r="W202" s="31"/>
      <c r="X202" s="31"/>
      <c r="Y202" s="31"/>
      <c r="Z202" s="34"/>
      <c r="AA202" s="31"/>
      <c r="AB202" s="38"/>
      <c r="AC202" s="38"/>
      <c r="AD202" s="34"/>
      <c r="AE202" s="34"/>
      <c r="AF202" s="32"/>
      <c r="AG202" s="34"/>
    </row>
    <row r="203" spans="2:33" ht="12.75" customHeight="1" x14ac:dyDescent="0.2">
      <c r="B203" s="33"/>
      <c r="D203" s="35"/>
      <c r="E203" s="35"/>
      <c r="F203" s="36"/>
      <c r="G203" s="37"/>
      <c r="H203" s="34" t="str">
        <f t="shared" si="23"/>
        <v/>
      </c>
      <c r="I203" s="34"/>
      <c r="J203" s="34"/>
      <c r="K203" s="34" t="str">
        <f t="shared" si="25"/>
        <v/>
      </c>
      <c r="L203" s="34" t="str">
        <f t="shared" si="24"/>
        <v/>
      </c>
      <c r="M203" s="31"/>
      <c r="N203" s="31"/>
      <c r="O203" s="31"/>
      <c r="P203" s="31"/>
      <c r="Q203" s="31"/>
      <c r="R203" s="31"/>
      <c r="S203" s="31"/>
      <c r="T203" s="34"/>
      <c r="U203" s="31"/>
      <c r="V203" s="31"/>
      <c r="W203" s="31"/>
      <c r="X203" s="31"/>
      <c r="Y203" s="31"/>
      <c r="Z203" s="34"/>
      <c r="AA203" s="31"/>
      <c r="AB203" s="38"/>
      <c r="AC203" s="38"/>
      <c r="AD203" s="34"/>
      <c r="AE203" s="34"/>
      <c r="AF203" s="32"/>
      <c r="AG203" s="34"/>
    </row>
    <row r="204" spans="2:33" ht="12.75" customHeight="1" x14ac:dyDescent="0.2">
      <c r="B204" s="33"/>
      <c r="D204" s="35"/>
      <c r="E204" s="35"/>
      <c r="F204" s="36"/>
      <c r="G204" s="37"/>
      <c r="H204" s="34" t="str">
        <f t="shared" si="23"/>
        <v/>
      </c>
      <c r="I204" s="34"/>
      <c r="J204" s="34"/>
      <c r="K204" s="34" t="str">
        <f t="shared" si="25"/>
        <v/>
      </c>
      <c r="L204" s="34" t="str">
        <f t="shared" si="24"/>
        <v/>
      </c>
      <c r="M204" s="31"/>
      <c r="N204" s="31"/>
      <c r="O204" s="31"/>
      <c r="P204" s="31"/>
      <c r="Q204" s="31"/>
      <c r="R204" s="31"/>
      <c r="S204" s="31"/>
      <c r="T204" s="34"/>
      <c r="U204" s="31"/>
      <c r="V204" s="31"/>
      <c r="W204" s="31"/>
      <c r="X204" s="31"/>
      <c r="Y204" s="31"/>
      <c r="Z204" s="34"/>
      <c r="AA204" s="31"/>
      <c r="AB204" s="38"/>
      <c r="AC204" s="38"/>
      <c r="AD204" s="34"/>
      <c r="AE204" s="34"/>
      <c r="AF204" s="32"/>
      <c r="AG204" s="34"/>
    </row>
    <row r="205" spans="2:33" ht="12.75" customHeight="1" x14ac:dyDescent="0.2">
      <c r="B205" s="33"/>
      <c r="D205" s="35"/>
      <c r="E205" s="35"/>
      <c r="F205" s="36"/>
      <c r="G205" s="37"/>
      <c r="H205" s="34" t="str">
        <f t="shared" si="23"/>
        <v/>
      </c>
      <c r="I205" s="34"/>
      <c r="J205" s="34"/>
      <c r="K205" s="34" t="str">
        <f t="shared" si="25"/>
        <v/>
      </c>
      <c r="L205" s="34" t="str">
        <f t="shared" si="24"/>
        <v/>
      </c>
      <c r="M205" s="31"/>
      <c r="N205" s="31"/>
      <c r="O205" s="31"/>
      <c r="P205" s="31"/>
      <c r="Q205" s="31"/>
      <c r="R205" s="31"/>
      <c r="S205" s="31"/>
      <c r="T205" s="34"/>
      <c r="U205" s="31"/>
      <c r="V205" s="31"/>
      <c r="W205" s="31"/>
      <c r="X205" s="31"/>
      <c r="Y205" s="31"/>
      <c r="Z205" s="34"/>
      <c r="AA205" s="31"/>
      <c r="AB205" s="38"/>
      <c r="AC205" s="38"/>
      <c r="AD205" s="34"/>
      <c r="AE205" s="34"/>
      <c r="AF205" s="32"/>
      <c r="AG205" s="34"/>
    </row>
    <row r="206" spans="2:33" ht="12.75" customHeight="1" x14ac:dyDescent="0.2">
      <c r="B206" s="33"/>
      <c r="D206" s="35"/>
      <c r="E206" s="35"/>
      <c r="F206" s="36"/>
      <c r="G206" s="37"/>
      <c r="H206" s="34" t="str">
        <f t="shared" si="23"/>
        <v/>
      </c>
      <c r="I206" s="34"/>
      <c r="J206" s="34"/>
      <c r="K206" s="34" t="str">
        <f t="shared" si="25"/>
        <v/>
      </c>
      <c r="L206" s="34" t="str">
        <f t="shared" si="24"/>
        <v/>
      </c>
      <c r="M206" s="31"/>
      <c r="N206" s="31"/>
      <c r="O206" s="31"/>
      <c r="P206" s="31"/>
      <c r="Q206" s="31"/>
      <c r="R206" s="31"/>
      <c r="S206" s="31"/>
      <c r="T206" s="34"/>
      <c r="U206" s="31"/>
      <c r="V206" s="31"/>
      <c r="W206" s="31"/>
      <c r="X206" s="31"/>
      <c r="Y206" s="31"/>
      <c r="Z206" s="34"/>
      <c r="AA206" s="31"/>
      <c r="AB206" s="38"/>
      <c r="AC206" s="38"/>
      <c r="AD206" s="34"/>
      <c r="AE206" s="34"/>
      <c r="AF206" s="32"/>
      <c r="AG206" s="34"/>
    </row>
    <row r="207" spans="2:33" ht="12.75" customHeight="1" x14ac:dyDescent="0.2">
      <c r="B207" s="33"/>
      <c r="D207" s="35"/>
      <c r="E207" s="35"/>
      <c r="F207" s="36"/>
      <c r="G207" s="37"/>
      <c r="H207" s="34" t="str">
        <f t="shared" si="23"/>
        <v/>
      </c>
      <c r="I207" s="34"/>
      <c r="J207" s="34"/>
      <c r="K207" s="34" t="str">
        <f t="shared" si="25"/>
        <v/>
      </c>
      <c r="L207" s="34" t="str">
        <f t="shared" si="24"/>
        <v/>
      </c>
      <c r="M207" s="31"/>
      <c r="N207" s="31"/>
      <c r="O207" s="31"/>
      <c r="P207" s="31"/>
      <c r="Q207" s="31"/>
      <c r="R207" s="31"/>
      <c r="S207" s="31"/>
      <c r="T207" s="34"/>
      <c r="U207" s="31"/>
      <c r="V207" s="31"/>
      <c r="W207" s="31"/>
      <c r="X207" s="31"/>
      <c r="Y207" s="31"/>
      <c r="Z207" s="34"/>
      <c r="AA207" s="31"/>
      <c r="AB207" s="38"/>
      <c r="AC207" s="38"/>
      <c r="AD207" s="34"/>
      <c r="AE207" s="34"/>
      <c r="AF207" s="32"/>
      <c r="AG207" s="34"/>
    </row>
    <row r="208" spans="2:33" ht="12.75" customHeight="1" x14ac:dyDescent="0.2">
      <c r="B208" s="33"/>
      <c r="D208" s="35"/>
      <c r="E208" s="35"/>
      <c r="F208" s="36"/>
      <c r="G208" s="37"/>
      <c r="H208" s="34" t="str">
        <f t="shared" si="23"/>
        <v/>
      </c>
      <c r="I208" s="34"/>
      <c r="J208" s="34"/>
      <c r="K208" s="34" t="str">
        <f t="shared" si="25"/>
        <v/>
      </c>
      <c r="L208" s="34" t="str">
        <f t="shared" si="24"/>
        <v/>
      </c>
      <c r="M208" s="31"/>
      <c r="N208" s="31"/>
      <c r="O208" s="31"/>
      <c r="P208" s="31"/>
      <c r="Q208" s="31"/>
      <c r="R208" s="31"/>
      <c r="S208" s="31"/>
      <c r="T208" s="34"/>
      <c r="U208" s="31"/>
      <c r="V208" s="31"/>
      <c r="W208" s="31"/>
      <c r="X208" s="31"/>
      <c r="Y208" s="31"/>
      <c r="Z208" s="34"/>
      <c r="AA208" s="31"/>
      <c r="AB208" s="38"/>
      <c r="AC208" s="38"/>
      <c r="AD208" s="34"/>
      <c r="AE208" s="34"/>
      <c r="AF208" s="32"/>
      <c r="AG208" s="34"/>
    </row>
    <row r="209" spans="2:33" ht="12.75" customHeight="1" x14ac:dyDescent="0.2">
      <c r="B209" s="33"/>
      <c r="D209" s="35"/>
      <c r="E209" s="35"/>
      <c r="F209" s="36"/>
      <c r="G209" s="37"/>
      <c r="H209" s="34" t="str">
        <f t="shared" si="23"/>
        <v/>
      </c>
      <c r="I209" s="34"/>
      <c r="J209" s="34"/>
      <c r="K209" s="34" t="str">
        <f t="shared" si="25"/>
        <v/>
      </c>
      <c r="L209" s="34" t="str">
        <f t="shared" si="24"/>
        <v/>
      </c>
      <c r="M209" s="31"/>
      <c r="N209" s="31"/>
      <c r="O209" s="31"/>
      <c r="P209" s="31"/>
      <c r="Q209" s="31"/>
      <c r="R209" s="31"/>
      <c r="S209" s="31"/>
      <c r="T209" s="34"/>
      <c r="U209" s="31"/>
      <c r="V209" s="31"/>
      <c r="W209" s="31"/>
      <c r="X209" s="31"/>
      <c r="Y209" s="31"/>
      <c r="Z209" s="34"/>
      <c r="AA209" s="31"/>
      <c r="AB209" s="38"/>
      <c r="AC209" s="38"/>
      <c r="AD209" s="34"/>
      <c r="AE209" s="34"/>
      <c r="AF209" s="32"/>
      <c r="AG209" s="34"/>
    </row>
    <row r="210" spans="2:33" ht="12.75" customHeight="1" x14ac:dyDescent="0.2">
      <c r="B210" s="33"/>
      <c r="D210" s="35"/>
      <c r="E210" s="35"/>
      <c r="F210" s="36"/>
      <c r="G210" s="37"/>
      <c r="H210" s="34" t="str">
        <f t="shared" si="23"/>
        <v/>
      </c>
      <c r="I210" s="34"/>
      <c r="J210" s="34"/>
      <c r="K210" s="34" t="str">
        <f t="shared" si="25"/>
        <v/>
      </c>
      <c r="L210" s="34" t="str">
        <f t="shared" si="24"/>
        <v/>
      </c>
      <c r="M210" s="31"/>
      <c r="N210" s="31"/>
      <c r="O210" s="31"/>
      <c r="P210" s="31"/>
      <c r="Q210" s="31"/>
      <c r="R210" s="31"/>
      <c r="S210" s="31"/>
      <c r="T210" s="34"/>
      <c r="U210" s="31"/>
      <c r="V210" s="31"/>
      <c r="W210" s="31"/>
      <c r="X210" s="31"/>
      <c r="Y210" s="31"/>
      <c r="Z210" s="34"/>
      <c r="AA210" s="31"/>
      <c r="AB210" s="38"/>
      <c r="AC210" s="38"/>
      <c r="AD210" s="34"/>
      <c r="AE210" s="34"/>
      <c r="AF210" s="32"/>
      <c r="AG210" s="34"/>
    </row>
    <row r="211" spans="2:33" ht="12.75" customHeight="1" x14ac:dyDescent="0.2">
      <c r="B211" s="33"/>
      <c r="D211" s="35"/>
      <c r="E211" s="35"/>
      <c r="F211" s="36"/>
      <c r="G211" s="37"/>
      <c r="H211" s="34" t="str">
        <f t="shared" si="23"/>
        <v/>
      </c>
      <c r="I211" s="34"/>
      <c r="J211" s="34"/>
      <c r="K211" s="34" t="str">
        <f t="shared" si="25"/>
        <v/>
      </c>
      <c r="L211" s="34" t="str">
        <f t="shared" si="24"/>
        <v/>
      </c>
      <c r="M211" s="31"/>
      <c r="N211" s="31"/>
      <c r="O211" s="31"/>
      <c r="P211" s="31"/>
      <c r="Q211" s="31"/>
      <c r="R211" s="31"/>
      <c r="S211" s="31"/>
      <c r="T211" s="34"/>
      <c r="U211" s="31"/>
      <c r="V211" s="31"/>
      <c r="W211" s="31"/>
      <c r="X211" s="31"/>
      <c r="Y211" s="31"/>
      <c r="Z211" s="34"/>
      <c r="AA211" s="31"/>
      <c r="AB211" s="38"/>
      <c r="AC211" s="38"/>
      <c r="AD211" s="34"/>
      <c r="AE211" s="34"/>
      <c r="AF211" s="32"/>
      <c r="AG211" s="34"/>
    </row>
    <row r="212" spans="2:33" ht="12.75" customHeight="1" x14ac:dyDescent="0.2">
      <c r="B212" s="33"/>
      <c r="D212" s="35"/>
      <c r="E212" s="35"/>
      <c r="F212" s="36"/>
      <c r="G212" s="37"/>
      <c r="H212" s="34" t="str">
        <f t="shared" si="23"/>
        <v/>
      </c>
      <c r="I212" s="34"/>
      <c r="J212" s="34"/>
      <c r="K212" s="34" t="str">
        <f t="shared" si="25"/>
        <v/>
      </c>
      <c r="L212" s="34" t="str">
        <f t="shared" si="24"/>
        <v/>
      </c>
      <c r="M212" s="31"/>
      <c r="N212" s="31"/>
      <c r="O212" s="31"/>
      <c r="P212" s="31"/>
      <c r="Q212" s="31"/>
      <c r="R212" s="31"/>
      <c r="S212" s="31"/>
      <c r="T212" s="34"/>
      <c r="U212" s="31"/>
      <c r="V212" s="31"/>
      <c r="W212" s="31"/>
      <c r="X212" s="31"/>
      <c r="Y212" s="31"/>
      <c r="Z212" s="34"/>
      <c r="AA212" s="31"/>
      <c r="AB212" s="38"/>
      <c r="AC212" s="38"/>
      <c r="AD212" s="34"/>
      <c r="AE212" s="34"/>
      <c r="AF212" s="32"/>
      <c r="AG212" s="34"/>
    </row>
    <row r="213" spans="2:33" ht="12.75" customHeight="1" x14ac:dyDescent="0.2">
      <c r="B213" s="33"/>
      <c r="D213" s="35"/>
      <c r="E213" s="35"/>
      <c r="F213" s="36"/>
      <c r="G213" s="37"/>
      <c r="H213" s="34" t="str">
        <f t="shared" si="23"/>
        <v/>
      </c>
      <c r="I213" s="34"/>
      <c r="J213" s="34"/>
      <c r="K213" s="34" t="str">
        <f t="shared" si="25"/>
        <v/>
      </c>
      <c r="L213" s="34" t="str">
        <f t="shared" si="24"/>
        <v/>
      </c>
      <c r="M213" s="31"/>
      <c r="N213" s="31"/>
      <c r="O213" s="31"/>
      <c r="P213" s="31"/>
      <c r="Q213" s="31"/>
      <c r="R213" s="31"/>
      <c r="S213" s="31"/>
      <c r="T213" s="34"/>
      <c r="U213" s="31"/>
      <c r="V213" s="31"/>
      <c r="W213" s="31"/>
      <c r="X213" s="31"/>
      <c r="Y213" s="31"/>
      <c r="Z213" s="34"/>
      <c r="AA213" s="31"/>
      <c r="AB213" s="38"/>
      <c r="AC213" s="38"/>
      <c r="AD213" s="34"/>
      <c r="AE213" s="34"/>
      <c r="AF213" s="32"/>
      <c r="AG213" s="34"/>
    </row>
    <row r="214" spans="2:33" ht="12.75" customHeight="1" x14ac:dyDescent="0.2">
      <c r="B214" s="33"/>
      <c r="D214" s="35"/>
      <c r="E214" s="35"/>
      <c r="F214" s="36"/>
      <c r="G214" s="37"/>
      <c r="H214" s="34" t="str">
        <f t="shared" si="23"/>
        <v/>
      </c>
      <c r="I214" s="34"/>
      <c r="J214" s="34"/>
      <c r="K214" s="34" t="str">
        <f t="shared" si="25"/>
        <v/>
      </c>
      <c r="L214" s="34" t="str">
        <f t="shared" si="24"/>
        <v/>
      </c>
      <c r="M214" s="31"/>
      <c r="N214" s="31"/>
      <c r="O214" s="31"/>
      <c r="P214" s="31"/>
      <c r="Q214" s="31"/>
      <c r="R214" s="31"/>
      <c r="S214" s="31"/>
      <c r="T214" s="34"/>
      <c r="U214" s="31"/>
      <c r="V214" s="31"/>
      <c r="W214" s="31"/>
      <c r="X214" s="31"/>
      <c r="Y214" s="31"/>
      <c r="Z214" s="34"/>
      <c r="AA214" s="31"/>
      <c r="AB214" s="38"/>
      <c r="AC214" s="38"/>
      <c r="AD214" s="34"/>
      <c r="AE214" s="34"/>
      <c r="AF214" s="32"/>
      <c r="AG214" s="34"/>
    </row>
    <row r="215" spans="2:33" ht="12.75" customHeight="1" x14ac:dyDescent="0.2">
      <c r="B215" s="33"/>
      <c r="D215" s="35"/>
      <c r="E215" s="35"/>
      <c r="F215" s="36"/>
      <c r="G215" s="37"/>
      <c r="H215" s="34" t="str">
        <f t="shared" si="23"/>
        <v/>
      </c>
      <c r="I215" s="34"/>
      <c r="J215" s="34"/>
      <c r="K215" s="34" t="str">
        <f t="shared" si="25"/>
        <v/>
      </c>
      <c r="L215" s="34" t="str">
        <f t="shared" si="24"/>
        <v/>
      </c>
      <c r="M215" s="31"/>
      <c r="N215" s="31"/>
      <c r="O215" s="31"/>
      <c r="P215" s="31"/>
      <c r="Q215" s="31"/>
      <c r="R215" s="31"/>
      <c r="S215" s="31"/>
      <c r="T215" s="34"/>
      <c r="U215" s="31"/>
      <c r="V215" s="31"/>
      <c r="W215" s="31"/>
      <c r="X215" s="31"/>
      <c r="Y215" s="31"/>
      <c r="Z215" s="31"/>
      <c r="AA215" s="31"/>
      <c r="AB215" s="38"/>
      <c r="AC215" s="38"/>
      <c r="AD215" s="34"/>
      <c r="AE215" s="34"/>
      <c r="AF215" s="32"/>
      <c r="AG215" s="34"/>
    </row>
    <row r="216" spans="2:33" ht="12.75" customHeight="1" x14ac:dyDescent="0.2">
      <c r="B216" s="33"/>
      <c r="D216" s="35"/>
      <c r="E216" s="35"/>
      <c r="F216" s="36"/>
      <c r="G216" s="37"/>
      <c r="H216" s="34" t="str">
        <f t="shared" si="23"/>
        <v/>
      </c>
      <c r="I216" s="34"/>
      <c r="J216" s="34"/>
      <c r="K216" s="34" t="str">
        <f t="shared" si="25"/>
        <v/>
      </c>
      <c r="L216" s="34" t="str">
        <f t="shared" si="24"/>
        <v/>
      </c>
      <c r="M216" s="31"/>
      <c r="N216" s="31"/>
      <c r="O216" s="31"/>
      <c r="P216" s="31"/>
      <c r="Q216" s="31"/>
      <c r="R216" s="31"/>
      <c r="S216" s="31"/>
      <c r="T216" s="34"/>
      <c r="U216" s="31"/>
      <c r="V216" s="31"/>
      <c r="W216" s="31"/>
      <c r="X216" s="31"/>
      <c r="Y216" s="31"/>
      <c r="Z216" s="34"/>
      <c r="AA216" s="31"/>
      <c r="AB216" s="38"/>
      <c r="AC216" s="38"/>
      <c r="AD216" s="34"/>
      <c r="AE216" s="34"/>
      <c r="AF216" s="32"/>
      <c r="AG216" s="34"/>
    </row>
    <row r="217" spans="2:33" ht="12.75" customHeight="1" x14ac:dyDescent="0.2">
      <c r="B217" s="33"/>
      <c r="D217" s="35"/>
      <c r="E217" s="35"/>
      <c r="F217" s="36"/>
      <c r="G217" s="37"/>
      <c r="H217" s="34" t="str">
        <f t="shared" si="23"/>
        <v/>
      </c>
      <c r="I217" s="34"/>
      <c r="J217" s="34"/>
      <c r="K217" s="34" t="str">
        <f t="shared" si="25"/>
        <v/>
      </c>
      <c r="L217" s="34" t="str">
        <f t="shared" si="24"/>
        <v/>
      </c>
      <c r="M217" s="31"/>
      <c r="N217" s="31"/>
      <c r="O217" s="31"/>
      <c r="P217" s="31"/>
      <c r="Q217" s="31"/>
      <c r="R217" s="31"/>
      <c r="S217" s="31"/>
      <c r="T217" s="34"/>
      <c r="U217" s="31"/>
      <c r="V217" s="31"/>
      <c r="W217" s="31"/>
      <c r="X217" s="31"/>
      <c r="Y217" s="31"/>
      <c r="Z217" s="34"/>
      <c r="AA217" s="31"/>
      <c r="AB217" s="38"/>
      <c r="AC217" s="38"/>
      <c r="AD217" s="34"/>
      <c r="AE217" s="34"/>
      <c r="AF217" s="32"/>
      <c r="AG217" s="34"/>
    </row>
    <row r="218" spans="2:33" ht="12.75" customHeight="1" x14ac:dyDescent="0.2">
      <c r="B218" s="33"/>
      <c r="D218" s="35"/>
      <c r="E218" s="35"/>
      <c r="F218" s="36"/>
      <c r="G218" s="37"/>
      <c r="H218" s="34" t="str">
        <f t="shared" si="23"/>
        <v/>
      </c>
      <c r="I218" s="34"/>
      <c r="J218" s="34"/>
      <c r="K218" s="34" t="str">
        <f t="shared" si="25"/>
        <v/>
      </c>
      <c r="L218" s="34" t="str">
        <f t="shared" si="24"/>
        <v/>
      </c>
      <c r="M218" s="31"/>
      <c r="N218" s="31"/>
      <c r="O218" s="31"/>
      <c r="P218" s="31"/>
      <c r="Q218" s="31"/>
      <c r="R218" s="31"/>
      <c r="S218" s="31"/>
      <c r="T218" s="34"/>
      <c r="U218" s="31"/>
      <c r="V218" s="31"/>
      <c r="W218" s="31"/>
      <c r="X218" s="31"/>
      <c r="Y218" s="31"/>
      <c r="Z218" s="34"/>
      <c r="AA218" s="31"/>
      <c r="AB218" s="38"/>
      <c r="AC218" s="38"/>
      <c r="AD218" s="34"/>
      <c r="AE218" s="34"/>
      <c r="AF218" s="32"/>
      <c r="AG218" s="34"/>
    </row>
    <row r="219" spans="2:33" ht="12.75" customHeight="1" x14ac:dyDescent="0.2">
      <c r="B219" s="33"/>
      <c r="D219" s="35"/>
      <c r="E219" s="35"/>
      <c r="F219" s="36"/>
      <c r="G219" s="37"/>
      <c r="H219" s="34" t="str">
        <f t="shared" si="23"/>
        <v/>
      </c>
      <c r="I219" s="34"/>
      <c r="J219" s="34"/>
      <c r="K219" s="34" t="str">
        <f t="shared" si="25"/>
        <v/>
      </c>
      <c r="L219" s="34" t="str">
        <f t="shared" si="24"/>
        <v/>
      </c>
      <c r="M219" s="31"/>
      <c r="N219" s="31"/>
      <c r="O219" s="31"/>
      <c r="P219" s="31"/>
      <c r="Q219" s="31"/>
      <c r="R219" s="31"/>
      <c r="S219" s="31"/>
      <c r="T219" s="34"/>
      <c r="U219" s="31"/>
      <c r="V219" s="31"/>
      <c r="W219" s="31"/>
      <c r="X219" s="31"/>
      <c r="Y219" s="31"/>
      <c r="Z219" s="31"/>
      <c r="AA219" s="31"/>
      <c r="AB219" s="38"/>
      <c r="AC219" s="38"/>
      <c r="AD219" s="34"/>
      <c r="AE219" s="34"/>
      <c r="AF219" s="32"/>
      <c r="AG219" s="34"/>
    </row>
    <row r="220" spans="2:33" ht="12.75" customHeight="1" x14ac:dyDescent="0.2">
      <c r="B220" s="33"/>
      <c r="D220" s="35"/>
      <c r="E220" s="35"/>
      <c r="F220" s="36"/>
      <c r="G220" s="37"/>
      <c r="H220" s="34" t="str">
        <f t="shared" si="23"/>
        <v/>
      </c>
      <c r="I220" s="34"/>
      <c r="J220" s="34"/>
      <c r="K220" s="34" t="str">
        <f t="shared" si="25"/>
        <v/>
      </c>
      <c r="L220" s="34" t="str">
        <f t="shared" si="24"/>
        <v/>
      </c>
      <c r="M220" s="31"/>
      <c r="N220" s="31"/>
      <c r="O220" s="31"/>
      <c r="P220" s="31"/>
      <c r="Q220" s="31"/>
      <c r="R220" s="31"/>
      <c r="S220" s="31"/>
      <c r="T220" s="34"/>
      <c r="U220" s="31"/>
      <c r="V220" s="31"/>
      <c r="W220" s="31"/>
      <c r="X220" s="31"/>
      <c r="Y220" s="31"/>
      <c r="Z220" s="31"/>
      <c r="AA220" s="31"/>
      <c r="AB220" s="38"/>
      <c r="AC220" s="38"/>
      <c r="AD220" s="34"/>
      <c r="AE220" s="34"/>
      <c r="AF220" s="32"/>
      <c r="AG220" s="34"/>
    </row>
    <row r="221" spans="2:33" ht="12.75" customHeight="1" x14ac:dyDescent="0.2">
      <c r="B221" s="33"/>
      <c r="D221" s="35"/>
      <c r="E221" s="35"/>
      <c r="F221" s="36"/>
      <c r="G221" s="37"/>
      <c r="H221" s="34" t="str">
        <f t="shared" si="23"/>
        <v/>
      </c>
      <c r="I221" s="34"/>
      <c r="J221" s="34"/>
      <c r="K221" s="34" t="str">
        <f t="shared" si="25"/>
        <v/>
      </c>
      <c r="L221" s="34" t="str">
        <f t="shared" si="24"/>
        <v/>
      </c>
      <c r="M221" s="31"/>
      <c r="N221" s="31"/>
      <c r="O221" s="31"/>
      <c r="P221" s="31"/>
      <c r="Q221" s="31"/>
      <c r="R221" s="31"/>
      <c r="S221" s="31"/>
      <c r="T221" s="34"/>
      <c r="U221" s="31"/>
      <c r="V221" s="31"/>
      <c r="W221" s="31"/>
      <c r="X221" s="31"/>
      <c r="Y221" s="31"/>
      <c r="Z221" s="31"/>
      <c r="AA221" s="31"/>
      <c r="AB221" s="38"/>
      <c r="AC221" s="38"/>
      <c r="AD221" s="34"/>
      <c r="AE221" s="34"/>
      <c r="AF221" s="32"/>
      <c r="AG221" s="34"/>
    </row>
    <row r="222" spans="2:33" ht="12.75" customHeight="1" x14ac:dyDescent="0.2">
      <c r="B222" s="33"/>
      <c r="D222" s="35"/>
      <c r="E222" s="35"/>
      <c r="F222" s="36"/>
      <c r="G222" s="37"/>
      <c r="H222" s="34" t="str">
        <f t="shared" si="23"/>
        <v/>
      </c>
      <c r="I222" s="34"/>
      <c r="J222" s="34"/>
      <c r="K222" s="34" t="str">
        <f t="shared" si="25"/>
        <v/>
      </c>
      <c r="L222" s="34" t="str">
        <f t="shared" si="24"/>
        <v/>
      </c>
      <c r="M222" s="31"/>
      <c r="N222" s="31"/>
      <c r="O222" s="31"/>
      <c r="P222" s="31"/>
      <c r="Q222" s="31"/>
      <c r="R222" s="31"/>
      <c r="S222" s="31"/>
      <c r="T222" s="34"/>
      <c r="U222" s="31"/>
      <c r="V222" s="31"/>
      <c r="W222" s="31"/>
      <c r="X222" s="31"/>
      <c r="Y222" s="31"/>
      <c r="Z222" s="31"/>
      <c r="AA222" s="31"/>
      <c r="AB222" s="38"/>
      <c r="AC222" s="38"/>
      <c r="AD222" s="34"/>
      <c r="AE222" s="34"/>
      <c r="AF222" s="32"/>
      <c r="AG222" s="34"/>
    </row>
    <row r="223" spans="2:33" ht="12.75" customHeight="1" x14ac:dyDescent="0.2">
      <c r="B223" s="33"/>
      <c r="D223" s="35"/>
      <c r="E223" s="35"/>
      <c r="F223" s="36"/>
      <c r="G223" s="37"/>
      <c r="H223" s="34" t="str">
        <f t="shared" si="23"/>
        <v/>
      </c>
      <c r="I223" s="34"/>
      <c r="J223" s="34"/>
      <c r="K223" s="34" t="str">
        <f t="shared" si="25"/>
        <v/>
      </c>
      <c r="L223" s="34" t="str">
        <f t="shared" si="24"/>
        <v/>
      </c>
      <c r="M223" s="31"/>
      <c r="N223" s="31"/>
      <c r="O223" s="31"/>
      <c r="P223" s="31"/>
      <c r="Q223" s="31"/>
      <c r="R223" s="31"/>
      <c r="S223" s="31"/>
      <c r="T223" s="34"/>
      <c r="U223" s="31"/>
      <c r="V223" s="31"/>
      <c r="W223" s="31"/>
      <c r="X223" s="31"/>
      <c r="Y223" s="31"/>
      <c r="Z223" s="31"/>
      <c r="AA223" s="31"/>
      <c r="AB223" s="38"/>
      <c r="AC223" s="38"/>
      <c r="AD223" s="34"/>
      <c r="AE223" s="34"/>
      <c r="AF223" s="32"/>
      <c r="AG223" s="34"/>
    </row>
    <row r="224" spans="2:33" ht="12.75" customHeight="1" x14ac:dyDescent="0.2">
      <c r="B224" s="33"/>
      <c r="D224" s="35"/>
      <c r="E224" s="35"/>
      <c r="F224" s="36"/>
      <c r="G224" s="37"/>
      <c r="H224" s="34" t="str">
        <f t="shared" si="23"/>
        <v/>
      </c>
      <c r="I224" s="34"/>
      <c r="J224" s="34"/>
      <c r="K224" s="34" t="str">
        <f t="shared" si="25"/>
        <v/>
      </c>
      <c r="L224" s="34" t="str">
        <f t="shared" si="24"/>
        <v/>
      </c>
      <c r="M224" s="31"/>
      <c r="N224" s="31"/>
      <c r="O224" s="31"/>
      <c r="P224" s="31"/>
      <c r="Q224" s="31"/>
      <c r="R224" s="31"/>
      <c r="S224" s="31"/>
      <c r="T224" s="34"/>
      <c r="U224" s="31"/>
      <c r="V224" s="31"/>
      <c r="W224" s="31"/>
      <c r="X224" s="31"/>
      <c r="Y224" s="31"/>
      <c r="Z224" s="31"/>
      <c r="AA224" s="31"/>
      <c r="AB224" s="38"/>
      <c r="AC224" s="38"/>
      <c r="AD224" s="34"/>
      <c r="AE224" s="34"/>
      <c r="AF224" s="32"/>
      <c r="AG224" s="34"/>
    </row>
    <row r="225" spans="2:33" ht="12.75" customHeight="1" x14ac:dyDescent="0.2">
      <c r="B225" s="33"/>
      <c r="D225" s="35"/>
      <c r="E225" s="35"/>
      <c r="F225" s="36"/>
      <c r="G225" s="37"/>
      <c r="H225" s="34" t="str">
        <f t="shared" si="23"/>
        <v/>
      </c>
      <c r="I225" s="34"/>
      <c r="J225" s="34"/>
      <c r="K225" s="34" t="str">
        <f t="shared" si="25"/>
        <v/>
      </c>
      <c r="L225" s="34" t="str">
        <f t="shared" si="24"/>
        <v/>
      </c>
      <c r="M225" s="31"/>
      <c r="N225" s="31"/>
      <c r="O225" s="31"/>
      <c r="P225" s="31"/>
      <c r="Q225" s="31"/>
      <c r="R225" s="31"/>
      <c r="S225" s="31"/>
      <c r="T225" s="34"/>
      <c r="U225" s="31"/>
      <c r="V225" s="31"/>
      <c r="W225" s="31"/>
      <c r="X225" s="31"/>
      <c r="Y225" s="31"/>
      <c r="Z225" s="31"/>
      <c r="AA225" s="34"/>
      <c r="AB225" s="38"/>
      <c r="AC225" s="38"/>
      <c r="AD225" s="34"/>
      <c r="AE225" s="34"/>
      <c r="AF225" s="38"/>
      <c r="AG225" s="34"/>
    </row>
    <row r="226" spans="2:33" ht="12.75" customHeight="1" x14ac:dyDescent="0.2">
      <c r="B226" s="33"/>
      <c r="D226" s="35"/>
      <c r="E226" s="35"/>
      <c r="F226" s="36"/>
      <c r="G226" s="37"/>
      <c r="H226" s="34" t="str">
        <f t="shared" si="23"/>
        <v/>
      </c>
      <c r="I226" s="34"/>
      <c r="J226" s="34"/>
      <c r="K226" s="34" t="str">
        <f t="shared" si="25"/>
        <v/>
      </c>
      <c r="L226" s="34" t="str">
        <f t="shared" si="24"/>
        <v/>
      </c>
      <c r="M226" s="31"/>
      <c r="N226" s="31"/>
      <c r="O226" s="31"/>
      <c r="P226" s="31"/>
      <c r="Q226" s="31"/>
      <c r="R226" s="31"/>
      <c r="S226" s="31"/>
      <c r="T226" s="34"/>
      <c r="U226" s="31"/>
      <c r="V226" s="31"/>
      <c r="W226" s="31"/>
      <c r="X226" s="31"/>
      <c r="Y226" s="31"/>
      <c r="Z226" s="31"/>
      <c r="AA226" s="34"/>
      <c r="AB226" s="31"/>
      <c r="AC226" s="31"/>
      <c r="AD226" s="31"/>
      <c r="AE226" s="34"/>
      <c r="AF226" s="32"/>
      <c r="AG226" s="34"/>
    </row>
    <row r="227" spans="2:33" ht="12.75" customHeight="1" x14ac:dyDescent="0.2">
      <c r="B227" s="33"/>
      <c r="D227" s="35"/>
      <c r="E227" s="35"/>
      <c r="F227" s="36"/>
      <c r="G227" s="37"/>
      <c r="H227" s="34" t="str">
        <f t="shared" si="23"/>
        <v/>
      </c>
      <c r="I227" s="34"/>
      <c r="J227" s="34"/>
      <c r="K227" s="34" t="str">
        <f t="shared" si="25"/>
        <v/>
      </c>
      <c r="L227" s="34" t="str">
        <f t="shared" si="24"/>
        <v/>
      </c>
      <c r="M227" s="31"/>
      <c r="N227" s="31"/>
      <c r="O227" s="31"/>
      <c r="P227" s="31"/>
      <c r="Q227" s="31"/>
      <c r="R227" s="31"/>
      <c r="S227" s="31"/>
      <c r="T227" s="34"/>
      <c r="U227" s="31"/>
      <c r="V227" s="31"/>
      <c r="W227" s="31"/>
      <c r="X227" s="31"/>
      <c r="Y227" s="31"/>
      <c r="Z227" s="31"/>
      <c r="AA227" s="34"/>
      <c r="AB227" s="31"/>
      <c r="AC227" s="31"/>
      <c r="AD227" s="31"/>
      <c r="AE227" s="34"/>
      <c r="AF227" s="32"/>
      <c r="AG227" s="34"/>
    </row>
    <row r="228" spans="2:33" ht="12.75" customHeight="1" x14ac:dyDescent="0.2">
      <c r="B228" s="33"/>
      <c r="D228" s="35"/>
      <c r="E228" s="35"/>
      <c r="F228" s="36"/>
      <c r="G228" s="37"/>
      <c r="H228" s="34" t="str">
        <f t="shared" si="23"/>
        <v/>
      </c>
      <c r="I228" s="34"/>
      <c r="J228" s="34"/>
      <c r="K228" s="34" t="str">
        <f t="shared" si="25"/>
        <v/>
      </c>
      <c r="L228" s="34" t="str">
        <f t="shared" si="24"/>
        <v/>
      </c>
      <c r="M228" s="31"/>
      <c r="N228" s="31"/>
      <c r="O228" s="31"/>
      <c r="P228" s="31"/>
      <c r="Q228" s="31"/>
      <c r="R228" s="31"/>
      <c r="S228" s="31"/>
      <c r="T228" s="34"/>
      <c r="U228" s="31"/>
      <c r="V228" s="31"/>
      <c r="W228" s="31"/>
      <c r="X228" s="31"/>
      <c r="Y228" s="31"/>
      <c r="Z228" s="31"/>
      <c r="AA228" s="34"/>
      <c r="AB228" s="31"/>
      <c r="AC228" s="31"/>
      <c r="AD228" s="31"/>
      <c r="AE228" s="34"/>
      <c r="AF228" s="32"/>
      <c r="AG228" s="34"/>
    </row>
    <row r="229" spans="2:33" ht="12.75" customHeight="1" x14ac:dyDescent="0.2">
      <c r="B229" s="33"/>
      <c r="D229" s="35"/>
      <c r="E229" s="35"/>
      <c r="F229" s="36"/>
      <c r="G229" s="37"/>
      <c r="H229" s="34" t="str">
        <f t="shared" si="23"/>
        <v/>
      </c>
      <c r="I229" s="34"/>
      <c r="J229" s="34"/>
      <c r="K229" s="34" t="str">
        <f t="shared" si="25"/>
        <v/>
      </c>
      <c r="L229" s="34" t="str">
        <f t="shared" si="24"/>
        <v/>
      </c>
      <c r="M229" s="31"/>
      <c r="N229" s="31"/>
      <c r="O229" s="31"/>
      <c r="P229" s="31"/>
      <c r="Q229" s="31"/>
      <c r="R229" s="31"/>
      <c r="S229" s="31"/>
      <c r="T229" s="34"/>
      <c r="U229" s="31"/>
      <c r="V229" s="31"/>
      <c r="W229" s="31"/>
      <c r="X229" s="31"/>
      <c r="Y229" s="31"/>
      <c r="Z229" s="31"/>
      <c r="AA229" s="34"/>
      <c r="AB229" s="31"/>
      <c r="AC229" s="31"/>
      <c r="AD229" s="31"/>
      <c r="AE229" s="34"/>
      <c r="AF229" s="32"/>
      <c r="AG229" s="34"/>
    </row>
    <row r="230" spans="2:33" ht="12.75" customHeight="1" x14ac:dyDescent="0.2">
      <c r="B230" s="33"/>
      <c r="D230" s="35"/>
      <c r="E230" s="35"/>
      <c r="F230" s="36"/>
      <c r="G230" s="37"/>
      <c r="H230" s="34" t="str">
        <f t="shared" si="23"/>
        <v/>
      </c>
      <c r="I230" s="34"/>
      <c r="J230" s="34"/>
      <c r="K230" s="34" t="str">
        <f t="shared" si="25"/>
        <v/>
      </c>
      <c r="L230" s="34" t="str">
        <f t="shared" si="24"/>
        <v/>
      </c>
      <c r="M230" s="31"/>
      <c r="N230" s="31"/>
      <c r="O230" s="31"/>
      <c r="P230" s="31"/>
      <c r="Q230" s="31"/>
      <c r="R230" s="31"/>
      <c r="S230" s="31"/>
      <c r="T230" s="34"/>
      <c r="U230" s="31"/>
      <c r="V230" s="31"/>
      <c r="W230" s="31"/>
      <c r="X230" s="31"/>
      <c r="Y230" s="31"/>
      <c r="Z230" s="31"/>
      <c r="AA230" s="34"/>
      <c r="AB230" s="31"/>
      <c r="AC230" s="31"/>
      <c r="AD230" s="31"/>
      <c r="AE230" s="34"/>
      <c r="AF230" s="32"/>
      <c r="AG230" s="34"/>
    </row>
    <row r="231" spans="2:33" ht="12.75" customHeight="1" x14ac:dyDescent="0.2">
      <c r="B231" s="33"/>
      <c r="D231" s="35"/>
      <c r="E231" s="35"/>
      <c r="F231" s="36"/>
      <c r="G231" s="37"/>
      <c r="H231" s="34" t="str">
        <f t="shared" si="23"/>
        <v/>
      </c>
      <c r="I231" s="34"/>
      <c r="J231" s="34"/>
      <c r="K231" s="34" t="str">
        <f t="shared" si="25"/>
        <v/>
      </c>
      <c r="L231" s="34" t="str">
        <f t="shared" si="24"/>
        <v/>
      </c>
      <c r="M231" s="31"/>
      <c r="N231" s="31"/>
      <c r="O231" s="31"/>
      <c r="P231" s="31"/>
      <c r="Q231" s="31"/>
      <c r="R231" s="31"/>
      <c r="S231" s="31"/>
      <c r="T231" s="34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4"/>
      <c r="AF231" s="32"/>
      <c r="AG231" s="34"/>
    </row>
    <row r="232" spans="2:33" ht="12.75" customHeight="1" x14ac:dyDescent="0.2">
      <c r="B232" s="33"/>
      <c r="D232" s="35"/>
      <c r="E232" s="35"/>
      <c r="F232" s="36"/>
      <c r="G232" s="37"/>
      <c r="H232" s="34" t="str">
        <f t="shared" si="23"/>
        <v/>
      </c>
      <c r="I232" s="34"/>
      <c r="J232" s="34"/>
      <c r="K232" s="34" t="str">
        <f t="shared" si="25"/>
        <v/>
      </c>
      <c r="L232" s="34" t="str">
        <f t="shared" si="24"/>
        <v/>
      </c>
      <c r="M232" s="31"/>
      <c r="N232" s="31"/>
      <c r="O232" s="31"/>
      <c r="P232" s="31"/>
      <c r="Q232" s="31"/>
      <c r="R232" s="31"/>
      <c r="S232" s="31"/>
      <c r="T232" s="34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4"/>
      <c r="AF232" s="32"/>
      <c r="AG232" s="34"/>
    </row>
    <row r="233" spans="2:33" ht="12.75" customHeight="1" x14ac:dyDescent="0.2">
      <c r="B233" s="33"/>
      <c r="D233" s="35"/>
      <c r="E233" s="35"/>
      <c r="F233" s="36"/>
      <c r="G233" s="39"/>
      <c r="H233" s="34" t="str">
        <f t="shared" si="23"/>
        <v/>
      </c>
      <c r="I233" s="34"/>
      <c r="J233" s="34"/>
      <c r="K233" s="34" t="str">
        <f t="shared" si="25"/>
        <v/>
      </c>
      <c r="L233" s="34" t="str">
        <f t="shared" si="24"/>
        <v/>
      </c>
      <c r="M233" s="31"/>
      <c r="N233" s="31"/>
      <c r="O233" s="31"/>
      <c r="P233" s="31"/>
      <c r="Q233" s="31"/>
      <c r="R233" s="31"/>
      <c r="S233" s="31"/>
      <c r="T233" s="34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4"/>
      <c r="AF233" s="32"/>
      <c r="AG233" s="34"/>
    </row>
    <row r="234" spans="2:33" ht="12.75" customHeight="1" x14ac:dyDescent="0.2">
      <c r="B234" s="33"/>
      <c r="D234" s="35"/>
      <c r="E234" s="35"/>
      <c r="F234" s="36"/>
      <c r="G234" s="39"/>
      <c r="H234" s="34" t="str">
        <f t="shared" si="23"/>
        <v/>
      </c>
      <c r="I234" s="34"/>
      <c r="J234" s="34"/>
      <c r="K234" s="34" t="str">
        <f t="shared" si="25"/>
        <v/>
      </c>
      <c r="L234" s="34" t="str">
        <f t="shared" si="24"/>
        <v/>
      </c>
      <c r="M234" s="31"/>
      <c r="N234" s="31"/>
      <c r="O234" s="31"/>
      <c r="P234" s="31"/>
      <c r="Q234" s="31"/>
      <c r="R234" s="31"/>
      <c r="S234" s="31"/>
      <c r="T234" s="34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4"/>
      <c r="AF234" s="32"/>
      <c r="AG234" s="34"/>
    </row>
    <row r="235" spans="2:33" ht="12.75" customHeight="1" x14ac:dyDescent="0.2">
      <c r="B235" s="33"/>
      <c r="D235" s="35"/>
      <c r="E235" s="35"/>
      <c r="F235" s="36"/>
      <c r="G235" s="39"/>
      <c r="H235" s="34" t="str">
        <f t="shared" si="23"/>
        <v/>
      </c>
      <c r="I235" s="34"/>
      <c r="J235" s="34"/>
      <c r="K235" s="34" t="str">
        <f t="shared" si="25"/>
        <v/>
      </c>
      <c r="L235" s="34" t="str">
        <f t="shared" si="24"/>
        <v/>
      </c>
      <c r="M235" s="31"/>
      <c r="N235" s="31"/>
      <c r="O235" s="31"/>
      <c r="P235" s="31"/>
      <c r="Q235" s="31"/>
      <c r="R235" s="31"/>
      <c r="S235" s="31"/>
      <c r="T235" s="34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4"/>
      <c r="AF235" s="32"/>
      <c r="AG235" s="34"/>
    </row>
    <row r="236" spans="2:33" ht="12.75" customHeight="1" x14ac:dyDescent="0.2">
      <c r="B236" s="33"/>
      <c r="D236" s="35"/>
      <c r="E236" s="35"/>
      <c r="F236" s="36"/>
      <c r="G236" s="37"/>
      <c r="H236" s="34" t="str">
        <f t="shared" si="23"/>
        <v/>
      </c>
      <c r="I236" s="34"/>
      <c r="J236" s="34"/>
      <c r="K236" s="34" t="str">
        <f t="shared" si="25"/>
        <v/>
      </c>
      <c r="L236" s="34" t="str">
        <f t="shared" si="24"/>
        <v/>
      </c>
      <c r="M236" s="31"/>
      <c r="N236" s="31"/>
      <c r="O236" s="31"/>
      <c r="P236" s="31"/>
      <c r="Q236" s="31"/>
      <c r="R236" s="31"/>
      <c r="S236" s="31"/>
      <c r="T236" s="34"/>
      <c r="U236" s="34"/>
      <c r="V236" s="34"/>
      <c r="W236" s="34"/>
      <c r="X236" s="34"/>
      <c r="Y236" s="34"/>
      <c r="Z236" s="34"/>
      <c r="AA236" s="34"/>
      <c r="AB236" s="38"/>
      <c r="AC236" s="31"/>
      <c r="AD236" s="31"/>
      <c r="AE236" s="34"/>
      <c r="AF236" s="32"/>
      <c r="AG236" s="34"/>
    </row>
    <row r="237" spans="2:33" ht="12.75" customHeight="1" x14ac:dyDescent="0.2">
      <c r="B237" s="33"/>
      <c r="D237" s="35"/>
      <c r="E237" s="35"/>
      <c r="F237" s="36"/>
      <c r="G237" s="37"/>
      <c r="H237" s="34" t="str">
        <f t="shared" si="23"/>
        <v/>
      </c>
      <c r="I237" s="34"/>
      <c r="J237" s="34"/>
      <c r="K237" s="34" t="str">
        <f t="shared" si="25"/>
        <v/>
      </c>
      <c r="L237" s="34" t="str">
        <f t="shared" si="24"/>
        <v/>
      </c>
      <c r="M237" s="31"/>
      <c r="N237" s="31"/>
      <c r="O237" s="31"/>
      <c r="P237" s="31"/>
      <c r="Q237" s="31"/>
      <c r="R237" s="31"/>
      <c r="S237" s="31"/>
      <c r="T237" s="34"/>
      <c r="U237" s="34"/>
      <c r="V237" s="34"/>
      <c r="W237" s="34"/>
      <c r="X237" s="34"/>
      <c r="Y237" s="34"/>
      <c r="Z237" s="34"/>
      <c r="AA237" s="34"/>
      <c r="AB237" s="38"/>
      <c r="AC237" s="31"/>
      <c r="AD237" s="31"/>
      <c r="AE237" s="34"/>
      <c r="AF237" s="32"/>
      <c r="AG237" s="34"/>
    </row>
    <row r="238" spans="2:33" ht="12.75" customHeight="1" x14ac:dyDescent="0.2">
      <c r="B238" s="33"/>
      <c r="D238" s="35"/>
      <c r="E238" s="35"/>
      <c r="F238" s="36"/>
      <c r="G238" s="37"/>
      <c r="H238" s="34" t="str">
        <f t="shared" si="23"/>
        <v/>
      </c>
      <c r="I238" s="34"/>
      <c r="J238" s="34"/>
      <c r="K238" s="34" t="str">
        <f t="shared" si="25"/>
        <v/>
      </c>
      <c r="L238" s="34" t="str">
        <f t="shared" si="24"/>
        <v/>
      </c>
      <c r="M238" s="31"/>
      <c r="N238" s="31"/>
      <c r="O238" s="31"/>
      <c r="P238" s="31"/>
      <c r="Q238" s="31"/>
      <c r="R238" s="31"/>
      <c r="S238" s="31"/>
      <c r="T238" s="34"/>
      <c r="U238" s="34"/>
      <c r="V238" s="34"/>
      <c r="W238" s="34"/>
      <c r="X238" s="34"/>
      <c r="Y238" s="34"/>
      <c r="Z238" s="34"/>
      <c r="AA238" s="34"/>
      <c r="AB238" s="38"/>
      <c r="AC238" s="31"/>
      <c r="AD238" s="31"/>
      <c r="AE238" s="34"/>
      <c r="AF238" s="32"/>
      <c r="AG238" s="34"/>
    </row>
    <row r="239" spans="2:33" ht="12.75" customHeight="1" x14ac:dyDescent="0.2">
      <c r="B239" s="33"/>
      <c r="D239" s="35"/>
      <c r="E239" s="35"/>
      <c r="F239" s="36"/>
      <c r="G239" s="37"/>
      <c r="H239" s="34" t="str">
        <f t="shared" si="23"/>
        <v/>
      </c>
      <c r="I239" s="34"/>
      <c r="J239" s="34"/>
      <c r="K239" s="34" t="str">
        <f t="shared" si="25"/>
        <v/>
      </c>
      <c r="L239" s="34" t="str">
        <f t="shared" si="24"/>
        <v/>
      </c>
      <c r="M239" s="31"/>
      <c r="N239" s="31"/>
      <c r="O239" s="31"/>
      <c r="P239" s="31"/>
      <c r="Q239" s="31"/>
      <c r="R239" s="31"/>
      <c r="S239" s="31"/>
      <c r="T239" s="34"/>
      <c r="U239" s="34"/>
      <c r="V239" s="34"/>
      <c r="W239" s="34"/>
      <c r="X239" s="34"/>
      <c r="Y239" s="34"/>
      <c r="Z239" s="34"/>
      <c r="AA239" s="34"/>
      <c r="AB239" s="38"/>
      <c r="AC239" s="31"/>
      <c r="AD239" s="31"/>
      <c r="AE239" s="34"/>
      <c r="AF239" s="32"/>
      <c r="AG239" s="34"/>
    </row>
    <row r="240" spans="2:33" ht="12.75" customHeight="1" x14ac:dyDescent="0.2">
      <c r="B240" s="33"/>
      <c r="D240" s="35"/>
      <c r="E240" s="35"/>
      <c r="F240" s="36"/>
      <c r="G240" s="37"/>
      <c r="H240" s="34" t="str">
        <f t="shared" si="23"/>
        <v/>
      </c>
      <c r="I240" s="34"/>
      <c r="J240" s="34"/>
      <c r="K240" s="34" t="str">
        <f t="shared" si="25"/>
        <v/>
      </c>
      <c r="L240" s="34" t="str">
        <f t="shared" si="24"/>
        <v/>
      </c>
      <c r="M240" s="31"/>
      <c r="N240" s="31"/>
      <c r="O240" s="31"/>
      <c r="P240" s="31"/>
      <c r="Q240" s="31"/>
      <c r="R240" s="31"/>
      <c r="S240" s="31"/>
      <c r="T240" s="34"/>
      <c r="U240" s="34"/>
      <c r="V240" s="34"/>
      <c r="W240" s="34"/>
      <c r="X240" s="34"/>
      <c r="Y240" s="34"/>
      <c r="Z240" s="34"/>
      <c r="AA240" s="34"/>
      <c r="AB240" s="38"/>
      <c r="AC240" s="31"/>
      <c r="AD240" s="31"/>
      <c r="AE240" s="34"/>
      <c r="AF240" s="32"/>
      <c r="AG240" s="34"/>
    </row>
    <row r="241" spans="2:33" ht="12.75" customHeight="1" x14ac:dyDescent="0.2">
      <c r="B241" s="33"/>
      <c r="D241" s="35"/>
      <c r="E241" s="35"/>
      <c r="F241" s="36"/>
      <c r="G241" s="37"/>
      <c r="H241" s="34" t="str">
        <f t="shared" si="23"/>
        <v/>
      </c>
      <c r="I241" s="34"/>
      <c r="J241" s="34"/>
      <c r="K241" s="34" t="str">
        <f t="shared" si="25"/>
        <v/>
      </c>
      <c r="L241" s="34" t="str">
        <f t="shared" si="24"/>
        <v/>
      </c>
      <c r="M241" s="31"/>
      <c r="N241" s="31"/>
      <c r="O241" s="31"/>
      <c r="P241" s="31"/>
      <c r="Q241" s="31"/>
      <c r="R241" s="31"/>
      <c r="S241" s="31"/>
      <c r="T241" s="34"/>
      <c r="U241" s="31"/>
      <c r="V241" s="31"/>
      <c r="W241" s="31"/>
      <c r="X241" s="31"/>
      <c r="Y241" s="31"/>
      <c r="Z241" s="31"/>
      <c r="AA241" s="31"/>
      <c r="AB241" s="38"/>
      <c r="AC241" s="38"/>
      <c r="AD241" s="34"/>
      <c r="AE241" s="34"/>
      <c r="AF241" s="32"/>
      <c r="AG241" s="34"/>
    </row>
    <row r="242" spans="2:33" ht="12.75" customHeight="1" x14ac:dyDescent="0.2">
      <c r="B242" s="33"/>
      <c r="D242" s="35"/>
      <c r="E242" s="35"/>
      <c r="F242" s="36"/>
      <c r="G242" s="37"/>
      <c r="H242" s="34" t="str">
        <f t="shared" si="23"/>
        <v/>
      </c>
      <c r="I242" s="34"/>
      <c r="J242" s="34"/>
      <c r="K242" s="34" t="str">
        <f t="shared" si="25"/>
        <v/>
      </c>
      <c r="L242" s="34" t="str">
        <f t="shared" si="24"/>
        <v/>
      </c>
      <c r="M242" s="31"/>
      <c r="N242" s="31"/>
      <c r="O242" s="31"/>
      <c r="P242" s="31"/>
      <c r="Q242" s="31"/>
      <c r="R242" s="31"/>
      <c r="S242" s="31"/>
      <c r="T242" s="34"/>
      <c r="U242" s="31"/>
      <c r="V242" s="31"/>
      <c r="W242" s="31"/>
      <c r="X242" s="31"/>
      <c r="Y242" s="31"/>
      <c r="Z242" s="31"/>
      <c r="AA242" s="31"/>
      <c r="AB242" s="38"/>
      <c r="AC242" s="38"/>
      <c r="AD242" s="34"/>
      <c r="AE242" s="34"/>
      <c r="AF242" s="32"/>
      <c r="AG242" s="34"/>
    </row>
    <row r="243" spans="2:33" ht="12.75" customHeight="1" x14ac:dyDescent="0.2">
      <c r="B243" s="33"/>
      <c r="D243" s="35"/>
      <c r="E243" s="35"/>
      <c r="F243" s="36"/>
      <c r="G243" s="37"/>
      <c r="H243" s="34" t="str">
        <f t="shared" si="23"/>
        <v/>
      </c>
      <c r="I243" s="34"/>
      <c r="J243" s="34"/>
      <c r="K243" s="34" t="str">
        <f t="shared" si="25"/>
        <v/>
      </c>
      <c r="L243" s="34" t="str">
        <f t="shared" si="24"/>
        <v/>
      </c>
      <c r="M243" s="31"/>
      <c r="N243" s="31"/>
      <c r="O243" s="31"/>
      <c r="P243" s="31"/>
      <c r="Q243" s="31"/>
      <c r="R243" s="31"/>
      <c r="S243" s="31"/>
      <c r="T243" s="34"/>
      <c r="U243" s="31"/>
      <c r="V243" s="31"/>
      <c r="W243" s="31"/>
      <c r="X243" s="31"/>
      <c r="Y243" s="31"/>
      <c r="Z243" s="31"/>
      <c r="AA243" s="31"/>
      <c r="AB243" s="38"/>
      <c r="AC243" s="38"/>
      <c r="AD243" s="34"/>
      <c r="AE243" s="34"/>
      <c r="AF243" s="32"/>
      <c r="AG243" s="34"/>
    </row>
    <row r="244" spans="2:33" ht="12.75" customHeight="1" x14ac:dyDescent="0.2">
      <c r="B244" s="33"/>
      <c r="D244" s="35"/>
      <c r="E244" s="35"/>
      <c r="F244" s="36"/>
      <c r="G244" s="37"/>
      <c r="H244" s="34" t="str">
        <f t="shared" si="23"/>
        <v/>
      </c>
      <c r="I244" s="34"/>
      <c r="J244" s="34"/>
      <c r="K244" s="34" t="str">
        <f t="shared" si="25"/>
        <v/>
      </c>
      <c r="L244" s="34" t="str">
        <f t="shared" si="24"/>
        <v/>
      </c>
      <c r="M244" s="31"/>
      <c r="N244" s="31"/>
      <c r="O244" s="31"/>
      <c r="P244" s="31"/>
      <c r="Q244" s="31"/>
      <c r="R244" s="31"/>
      <c r="S244" s="31"/>
      <c r="T244" s="34"/>
      <c r="U244" s="31"/>
      <c r="V244" s="31"/>
      <c r="W244" s="31"/>
      <c r="X244" s="31"/>
      <c r="Y244" s="31"/>
      <c r="Z244" s="31"/>
      <c r="AA244" s="31"/>
      <c r="AB244" s="38"/>
      <c r="AC244" s="38"/>
      <c r="AD244" s="34"/>
      <c r="AE244" s="34"/>
      <c r="AF244" s="32"/>
      <c r="AG244" s="34"/>
    </row>
    <row r="245" spans="2:33" ht="12.75" customHeight="1" x14ac:dyDescent="0.2">
      <c r="B245" s="33"/>
      <c r="D245" s="40"/>
      <c r="E245" s="40"/>
      <c r="F245" s="41"/>
      <c r="G245" s="39"/>
      <c r="H245" s="34" t="str">
        <f t="shared" si="23"/>
        <v/>
      </c>
      <c r="I245" s="34"/>
      <c r="J245" s="34"/>
      <c r="K245" s="34" t="str">
        <f t="shared" si="25"/>
        <v/>
      </c>
      <c r="L245" s="34" t="str">
        <f t="shared" si="24"/>
        <v/>
      </c>
      <c r="M245" s="31"/>
      <c r="N245" s="31"/>
      <c r="O245" s="31"/>
      <c r="P245" s="31"/>
      <c r="Q245" s="31"/>
      <c r="R245" s="31"/>
      <c r="S245" s="31"/>
      <c r="T245" s="42"/>
      <c r="U245" s="42"/>
      <c r="V245" s="42"/>
      <c r="W245" s="42"/>
      <c r="X245" s="42"/>
      <c r="Y245" s="42"/>
      <c r="Z245" s="42"/>
      <c r="AA245" s="42"/>
      <c r="AB245" s="43"/>
      <c r="AC245" s="43"/>
      <c r="AD245" s="42"/>
      <c r="AE245" s="42"/>
      <c r="AF245" s="43"/>
      <c r="AG245" s="42"/>
    </row>
    <row r="246" spans="2:33" ht="12.75" customHeight="1" x14ac:dyDescent="0.2">
      <c r="B246" s="33"/>
      <c r="D246" s="40"/>
      <c r="E246" s="40"/>
      <c r="F246" s="41"/>
      <c r="G246" s="39"/>
      <c r="H246" s="34" t="str">
        <f t="shared" si="23"/>
        <v/>
      </c>
      <c r="I246" s="34"/>
      <c r="J246" s="34"/>
      <c r="K246" s="34" t="str">
        <f t="shared" si="25"/>
        <v/>
      </c>
      <c r="L246" s="34" t="str">
        <f t="shared" si="24"/>
        <v/>
      </c>
      <c r="M246" s="31"/>
      <c r="N246" s="31"/>
      <c r="O246" s="31"/>
      <c r="P246" s="31"/>
      <c r="Q246" s="31"/>
      <c r="R246" s="31"/>
      <c r="S246" s="31"/>
      <c r="T246" s="42"/>
      <c r="U246" s="42"/>
      <c r="V246" s="42"/>
      <c r="W246" s="42"/>
      <c r="X246" s="42"/>
      <c r="Y246" s="42"/>
      <c r="Z246" s="42"/>
      <c r="AA246" s="42"/>
      <c r="AB246" s="43"/>
      <c r="AC246" s="43"/>
      <c r="AD246" s="42"/>
      <c r="AE246" s="42"/>
      <c r="AF246" s="43"/>
      <c r="AG246" s="42"/>
    </row>
    <row r="247" spans="2:33" ht="12.75" customHeight="1" x14ac:dyDescent="0.2">
      <c r="B247" s="33"/>
      <c r="D247" s="40"/>
      <c r="E247" s="40"/>
      <c r="F247" s="41"/>
      <c r="G247" s="39"/>
      <c r="H247" s="34" t="str">
        <f t="shared" si="23"/>
        <v/>
      </c>
      <c r="I247" s="34"/>
      <c r="J247" s="34"/>
      <c r="K247" s="34" t="str">
        <f t="shared" si="25"/>
        <v/>
      </c>
      <c r="L247" s="34" t="str">
        <f t="shared" si="24"/>
        <v/>
      </c>
      <c r="M247" s="31"/>
      <c r="N247" s="31"/>
      <c r="O247" s="31"/>
      <c r="P247" s="31"/>
      <c r="Q247" s="31"/>
      <c r="R247" s="31"/>
      <c r="S247" s="31"/>
      <c r="T247" s="42"/>
      <c r="U247" s="42"/>
      <c r="V247" s="42"/>
      <c r="W247" s="42"/>
      <c r="X247" s="42"/>
      <c r="Y247" s="42"/>
      <c r="Z247" s="42"/>
      <c r="AA247" s="42"/>
      <c r="AB247" s="43"/>
      <c r="AC247" s="43"/>
      <c r="AD247" s="42"/>
      <c r="AE247" s="42"/>
      <c r="AF247" s="43"/>
      <c r="AG247" s="42"/>
    </row>
    <row r="248" spans="2:33" ht="12.75" customHeight="1" thickBot="1" x14ac:dyDescent="0.25">
      <c r="B248" s="44"/>
      <c r="D248" s="45"/>
      <c r="E248" s="46"/>
      <c r="F248" s="41"/>
      <c r="G248" s="39"/>
      <c r="H248" s="34" t="str">
        <f t="shared" si="23"/>
        <v/>
      </c>
      <c r="I248" s="34"/>
      <c r="J248" s="34"/>
      <c r="K248" s="34" t="str">
        <f t="shared" si="25"/>
        <v/>
      </c>
      <c r="L248" s="34" t="str">
        <f t="shared" si="24"/>
        <v/>
      </c>
      <c r="M248" s="31"/>
      <c r="N248" s="31"/>
      <c r="O248" s="31"/>
      <c r="P248" s="31"/>
      <c r="Q248" s="31"/>
      <c r="R248" s="31"/>
      <c r="S248" s="31"/>
      <c r="T248" s="42"/>
      <c r="U248" s="42"/>
      <c r="V248" s="42"/>
      <c r="W248" s="42"/>
      <c r="X248" s="42"/>
      <c r="Y248" s="42"/>
      <c r="Z248" s="42"/>
      <c r="AA248" s="42"/>
      <c r="AB248" s="43"/>
      <c r="AC248" s="43"/>
      <c r="AD248" s="42"/>
      <c r="AE248" s="42"/>
      <c r="AF248" s="43"/>
      <c r="AG248" s="42"/>
    </row>
    <row r="249" spans="2:33" ht="12.75" customHeight="1" thickBot="1" x14ac:dyDescent="0.25">
      <c r="D249" s="52" t="s">
        <v>4</v>
      </c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4"/>
      <c r="U249" s="47" t="str">
        <f t="shared" ref="U249:AG249" si="26">IF(U172="","",IF(U189="","",IF(SUM(U190:U248)&lt;&gt;0,SUM(U190:U248),"")))</f>
        <v/>
      </c>
      <c r="V249" s="47" t="str">
        <f t="shared" si="26"/>
        <v/>
      </c>
      <c r="W249" s="47" t="str">
        <f t="shared" si="26"/>
        <v/>
      </c>
      <c r="X249" s="47" t="str">
        <f t="shared" si="26"/>
        <v/>
      </c>
      <c r="Y249" s="47" t="str">
        <f t="shared" si="26"/>
        <v/>
      </c>
      <c r="Z249" s="47" t="str">
        <f t="shared" si="26"/>
        <v/>
      </c>
      <c r="AA249" s="47" t="str">
        <f t="shared" si="26"/>
        <v/>
      </c>
      <c r="AB249" s="47" t="str">
        <f t="shared" si="26"/>
        <v/>
      </c>
      <c r="AC249" s="47" t="str">
        <f t="shared" si="26"/>
        <v/>
      </c>
      <c r="AD249" s="47" t="str">
        <f t="shared" si="26"/>
        <v/>
      </c>
      <c r="AE249" s="47" t="str">
        <f t="shared" si="26"/>
        <v/>
      </c>
      <c r="AF249" s="47" t="str">
        <f t="shared" si="26"/>
        <v/>
      </c>
      <c r="AG249" s="47" t="str">
        <f t="shared" si="26"/>
        <v/>
      </c>
    </row>
    <row r="250" spans="2:33" ht="12.75" customHeight="1" x14ac:dyDescent="0.2">
      <c r="B250" s="1" t="s">
        <v>19</v>
      </c>
      <c r="D250" s="55" t="s">
        <v>5</v>
      </c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7"/>
      <c r="U250" s="48" t="str">
        <f t="shared" ref="U250:AG250" si="27">IF(U172="","",IF(U189="",IF(SUM(COUNTIF(U190:U248,"LS")+COUNTIF(U190:U248,"LUMP"))&gt;0,"LS",""),IF(U249&lt;&gt;"",ROUNDUP(U249,0),"")))</f>
        <v/>
      </c>
      <c r="V250" s="48" t="str">
        <f t="shared" si="27"/>
        <v/>
      </c>
      <c r="W250" s="48" t="str">
        <f t="shared" si="27"/>
        <v/>
      </c>
      <c r="X250" s="48" t="str">
        <f t="shared" si="27"/>
        <v/>
      </c>
      <c r="Y250" s="48" t="str">
        <f t="shared" si="27"/>
        <v/>
      </c>
      <c r="Z250" s="48" t="str">
        <f t="shared" si="27"/>
        <v/>
      </c>
      <c r="AA250" s="48" t="str">
        <f t="shared" si="27"/>
        <v/>
      </c>
      <c r="AB250" s="48" t="str">
        <f t="shared" si="27"/>
        <v/>
      </c>
      <c r="AC250" s="48" t="str">
        <f t="shared" si="27"/>
        <v/>
      </c>
      <c r="AD250" s="48" t="str">
        <f t="shared" si="27"/>
        <v/>
      </c>
      <c r="AE250" s="48" t="str">
        <f t="shared" si="27"/>
        <v/>
      </c>
      <c r="AF250" s="48" t="str">
        <f t="shared" si="27"/>
        <v/>
      </c>
      <c r="AG250" s="48" t="str">
        <f t="shared" si="27"/>
        <v/>
      </c>
    </row>
    <row r="251" spans="2:33" ht="12.75" customHeight="1" thickBot="1" x14ac:dyDescent="0.25"/>
    <row r="252" spans="2:33" ht="12.75" customHeight="1" thickBot="1" x14ac:dyDescent="0.25">
      <c r="B252" s="11" t="s">
        <v>17</v>
      </c>
      <c r="D252" s="68">
        <f>D171+1</f>
        <v>4</v>
      </c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</row>
    <row r="253" spans="2:33" ht="12.75" customHeight="1" thickBot="1" x14ac:dyDescent="0.25">
      <c r="B253" s="15"/>
      <c r="D253" s="16"/>
      <c r="E253" s="16"/>
      <c r="F253" s="16"/>
      <c r="G253" s="16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7" t="s">
        <v>15</v>
      </c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</row>
    <row r="254" spans="2:33" ht="12.75" customHeight="1" x14ac:dyDescent="0.2">
      <c r="D254" s="16"/>
      <c r="E254" s="16"/>
      <c r="F254" s="16"/>
      <c r="G254" s="16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7" t="s">
        <v>16</v>
      </c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</row>
    <row r="255" spans="2:33" ht="12.75" customHeight="1" x14ac:dyDescent="0.2">
      <c r="D255" s="14"/>
      <c r="E255" s="20"/>
      <c r="F255" s="21"/>
      <c r="G255" s="14"/>
      <c r="H255" s="16"/>
      <c r="I255" s="16"/>
      <c r="J255" s="16"/>
      <c r="K255" s="14"/>
      <c r="L255" s="14"/>
      <c r="M255" s="14"/>
      <c r="N255" s="14"/>
      <c r="O255" s="14"/>
      <c r="P255" s="14"/>
      <c r="Q255" s="14"/>
      <c r="R255" s="14"/>
      <c r="S255" s="14"/>
      <c r="T255" s="17" t="s">
        <v>7</v>
      </c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2:33" ht="12.75" customHeight="1" thickBot="1" x14ac:dyDescent="0.25">
      <c r="D256" s="14"/>
      <c r="E256" s="20"/>
      <c r="F256" s="21"/>
      <c r="G256" s="14"/>
      <c r="H256" s="16"/>
      <c r="I256" s="16"/>
      <c r="J256" s="16"/>
      <c r="K256" s="14"/>
      <c r="L256" s="14"/>
      <c r="M256" s="14"/>
      <c r="N256" s="14"/>
      <c r="O256" s="14"/>
      <c r="P256" s="14"/>
      <c r="Q256" s="14"/>
      <c r="R256" s="14"/>
      <c r="S256" s="14"/>
      <c r="T256" s="17" t="s">
        <v>8</v>
      </c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</row>
    <row r="257" spans="2:33" ht="12.75" customHeight="1" x14ac:dyDescent="0.2">
      <c r="B257" s="69" t="s">
        <v>18</v>
      </c>
      <c r="D257" s="58" t="s">
        <v>2</v>
      </c>
      <c r="E257" s="59"/>
      <c r="F257" s="62" t="s">
        <v>9</v>
      </c>
      <c r="G257" s="64" t="s">
        <v>0</v>
      </c>
      <c r="H257" s="64" t="s">
        <v>31</v>
      </c>
      <c r="I257" s="64" t="s">
        <v>30</v>
      </c>
      <c r="J257" s="64" t="s">
        <v>32</v>
      </c>
      <c r="K257" s="64" t="s">
        <v>10</v>
      </c>
      <c r="L257" s="64" t="s">
        <v>33</v>
      </c>
      <c r="M257" s="66">
        <v>6</v>
      </c>
      <c r="N257" s="66">
        <v>12</v>
      </c>
      <c r="O257" s="66">
        <v>18</v>
      </c>
      <c r="P257" s="66"/>
      <c r="Q257" s="66"/>
      <c r="R257" s="66"/>
      <c r="S257" s="66"/>
      <c r="T257" s="64" t="s">
        <v>3</v>
      </c>
      <c r="U257" s="24" t="str">
        <f t="shared" ref="U257:AG257" si="28">IF(OR(TRIM(U253)=0,TRIM(U253)=""),"",IF(IFERROR(TRIM(INDEX(QryItemNamed,MATCH(TRIM(U253),ITEM,0),2)),"")="Y","SPECIAL",LEFT(IFERROR(TRIM(INDEX(ITEM,MATCH(TRIM(U253),ITEM,0))),""),3)))</f>
        <v/>
      </c>
      <c r="V257" s="24" t="str">
        <f t="shared" si="28"/>
        <v/>
      </c>
      <c r="W257" s="24" t="str">
        <f t="shared" si="28"/>
        <v/>
      </c>
      <c r="X257" s="24" t="str">
        <f t="shared" si="28"/>
        <v/>
      </c>
      <c r="Y257" s="24" t="str">
        <f t="shared" si="28"/>
        <v/>
      </c>
      <c r="Z257" s="24" t="str">
        <f t="shared" si="28"/>
        <v/>
      </c>
      <c r="AA257" s="24" t="str">
        <f t="shared" si="28"/>
        <v/>
      </c>
      <c r="AB257" s="24" t="str">
        <f t="shared" si="28"/>
        <v/>
      </c>
      <c r="AC257" s="24" t="str">
        <f t="shared" si="28"/>
        <v/>
      </c>
      <c r="AD257" s="24" t="str">
        <f t="shared" si="28"/>
        <v/>
      </c>
      <c r="AE257" s="24" t="str">
        <f t="shared" si="28"/>
        <v/>
      </c>
      <c r="AF257" s="24" t="str">
        <f t="shared" si="28"/>
        <v/>
      </c>
      <c r="AG257" s="24" t="str">
        <f t="shared" si="28"/>
        <v/>
      </c>
    </row>
    <row r="258" spans="2:33" ht="12.75" customHeight="1" x14ac:dyDescent="0.2">
      <c r="B258" s="70"/>
      <c r="D258" s="60"/>
      <c r="E258" s="61"/>
      <c r="F258" s="63"/>
      <c r="G258" s="65"/>
      <c r="H258" s="65"/>
      <c r="I258" s="65"/>
      <c r="J258" s="65"/>
      <c r="K258" s="65"/>
      <c r="L258" s="65"/>
      <c r="M258" s="67"/>
      <c r="N258" s="67"/>
      <c r="O258" s="67"/>
      <c r="P258" s="67"/>
      <c r="Q258" s="67"/>
      <c r="R258" s="67"/>
      <c r="S258" s="67"/>
      <c r="T258" s="65"/>
      <c r="U258" s="49" t="str">
        <f t="shared" ref="U258:AG258" si="29">IF(OR(TRIM(U253)=0,TRIM(U253)=""),IF(U254="","",U254),IF(IFERROR(TRIM(INDEX(QryItemNamed,MATCH(TRIM(U253),ITEM,0),2)),"")="Y",TRIM(RIGHT(IFERROR(TRIM(INDEX(QryItemNamed,MATCH(TRIM(U253),ITEM,0),4)),"123456789012"),LEN(IFERROR(TRIM(INDEX(QryItemNamed,MATCH(TRIM(U253),ITEM,0),4)),"123456789012"))-9))&amp;U254,IFERROR(TRIM(INDEX(QryItemNamed,MATCH(TRIM(U253),ITEM,0),4))&amp;U254,"ITEM CODE DOES NOT EXIST IN ITEM MASTER")))</f>
        <v/>
      </c>
      <c r="V258" s="49" t="str">
        <f t="shared" si="29"/>
        <v/>
      </c>
      <c r="W258" s="49" t="str">
        <f t="shared" si="29"/>
        <v/>
      </c>
      <c r="X258" s="49" t="str">
        <f t="shared" si="29"/>
        <v/>
      </c>
      <c r="Y258" s="49" t="str">
        <f t="shared" si="29"/>
        <v/>
      </c>
      <c r="Z258" s="49" t="str">
        <f t="shared" si="29"/>
        <v/>
      </c>
      <c r="AA258" s="49" t="str">
        <f t="shared" si="29"/>
        <v/>
      </c>
      <c r="AB258" s="49" t="str">
        <f t="shared" si="29"/>
        <v/>
      </c>
      <c r="AC258" s="49" t="str">
        <f t="shared" si="29"/>
        <v/>
      </c>
      <c r="AD258" s="49" t="str">
        <f t="shared" si="29"/>
        <v/>
      </c>
      <c r="AE258" s="49" t="str">
        <f t="shared" si="29"/>
        <v/>
      </c>
      <c r="AF258" s="49" t="str">
        <f t="shared" si="29"/>
        <v/>
      </c>
      <c r="AG258" s="49" t="str">
        <f t="shared" si="29"/>
        <v/>
      </c>
    </row>
    <row r="259" spans="2:33" ht="12.75" customHeight="1" x14ac:dyDescent="0.2">
      <c r="B259" s="70"/>
      <c r="D259" s="60"/>
      <c r="E259" s="61"/>
      <c r="F259" s="63"/>
      <c r="G259" s="65"/>
      <c r="H259" s="65"/>
      <c r="I259" s="65"/>
      <c r="J259" s="65"/>
      <c r="K259" s="65"/>
      <c r="L259" s="65"/>
      <c r="M259" s="67"/>
      <c r="N259" s="67"/>
      <c r="O259" s="67"/>
      <c r="P259" s="67"/>
      <c r="Q259" s="67"/>
      <c r="R259" s="67"/>
      <c r="S259" s="67"/>
      <c r="T259" s="65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</row>
    <row r="260" spans="2:33" ht="12.75" customHeight="1" x14ac:dyDescent="0.2">
      <c r="B260" s="70"/>
      <c r="D260" s="60"/>
      <c r="E260" s="61"/>
      <c r="F260" s="63"/>
      <c r="G260" s="65"/>
      <c r="H260" s="65"/>
      <c r="I260" s="65"/>
      <c r="J260" s="65"/>
      <c r="K260" s="65"/>
      <c r="L260" s="65"/>
      <c r="M260" s="67"/>
      <c r="N260" s="67"/>
      <c r="O260" s="67"/>
      <c r="P260" s="67"/>
      <c r="Q260" s="67"/>
      <c r="R260" s="67"/>
      <c r="S260" s="67"/>
      <c r="T260" s="65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</row>
    <row r="261" spans="2:33" ht="12.75" customHeight="1" x14ac:dyDescent="0.2">
      <c r="B261" s="70"/>
      <c r="D261" s="60"/>
      <c r="E261" s="61"/>
      <c r="F261" s="63"/>
      <c r="G261" s="65"/>
      <c r="H261" s="65"/>
      <c r="I261" s="65"/>
      <c r="J261" s="65"/>
      <c r="K261" s="65"/>
      <c r="L261" s="65"/>
      <c r="M261" s="67"/>
      <c r="N261" s="67"/>
      <c r="O261" s="67"/>
      <c r="P261" s="67"/>
      <c r="Q261" s="67"/>
      <c r="R261" s="67"/>
      <c r="S261" s="67"/>
      <c r="T261" s="65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</row>
    <row r="262" spans="2:33" ht="12.75" customHeight="1" x14ac:dyDescent="0.2">
      <c r="B262" s="70"/>
      <c r="D262" s="60"/>
      <c r="E262" s="61"/>
      <c r="F262" s="63"/>
      <c r="G262" s="65"/>
      <c r="H262" s="65"/>
      <c r="I262" s="65"/>
      <c r="J262" s="65"/>
      <c r="K262" s="65"/>
      <c r="L262" s="65"/>
      <c r="M262" s="67"/>
      <c r="N262" s="67"/>
      <c r="O262" s="67"/>
      <c r="P262" s="67"/>
      <c r="Q262" s="67"/>
      <c r="R262" s="67"/>
      <c r="S262" s="67"/>
      <c r="T262" s="65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</row>
    <row r="263" spans="2:33" ht="12.75" customHeight="1" x14ac:dyDescent="0.2">
      <c r="B263" s="70"/>
      <c r="D263" s="60"/>
      <c r="E263" s="61"/>
      <c r="F263" s="63"/>
      <c r="G263" s="65"/>
      <c r="H263" s="65"/>
      <c r="I263" s="65"/>
      <c r="J263" s="65"/>
      <c r="K263" s="65"/>
      <c r="L263" s="65"/>
      <c r="M263" s="67"/>
      <c r="N263" s="67"/>
      <c r="O263" s="67"/>
      <c r="P263" s="67"/>
      <c r="Q263" s="67"/>
      <c r="R263" s="67"/>
      <c r="S263" s="67"/>
      <c r="T263" s="65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</row>
    <row r="264" spans="2:33" ht="12.75" customHeight="1" x14ac:dyDescent="0.2">
      <c r="B264" s="70"/>
      <c r="D264" s="60"/>
      <c r="E264" s="61"/>
      <c r="F264" s="63"/>
      <c r="G264" s="65"/>
      <c r="H264" s="65"/>
      <c r="I264" s="65"/>
      <c r="J264" s="65"/>
      <c r="K264" s="65"/>
      <c r="L264" s="65"/>
      <c r="M264" s="67"/>
      <c r="N264" s="67"/>
      <c r="O264" s="67"/>
      <c r="P264" s="67"/>
      <c r="Q264" s="67"/>
      <c r="R264" s="67"/>
      <c r="S264" s="67"/>
      <c r="T264" s="65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</row>
    <row r="265" spans="2:33" ht="12.75" customHeight="1" x14ac:dyDescent="0.2">
      <c r="B265" s="70"/>
      <c r="D265" s="60"/>
      <c r="E265" s="61"/>
      <c r="F265" s="63"/>
      <c r="G265" s="65"/>
      <c r="H265" s="65"/>
      <c r="I265" s="65"/>
      <c r="J265" s="65"/>
      <c r="K265" s="65"/>
      <c r="L265" s="65"/>
      <c r="M265" s="67"/>
      <c r="N265" s="67"/>
      <c r="O265" s="67"/>
      <c r="P265" s="67"/>
      <c r="Q265" s="67"/>
      <c r="R265" s="67"/>
      <c r="S265" s="67"/>
      <c r="T265" s="65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</row>
    <row r="266" spans="2:33" ht="12.75" customHeight="1" x14ac:dyDescent="0.2">
      <c r="B266" s="70"/>
      <c r="D266" s="60"/>
      <c r="E266" s="61"/>
      <c r="F266" s="63"/>
      <c r="G266" s="65"/>
      <c r="H266" s="65"/>
      <c r="I266" s="65"/>
      <c r="J266" s="65"/>
      <c r="K266" s="65"/>
      <c r="L266" s="65"/>
      <c r="M266" s="67"/>
      <c r="N266" s="67"/>
      <c r="O266" s="67"/>
      <c r="P266" s="67"/>
      <c r="Q266" s="67"/>
      <c r="R266" s="67"/>
      <c r="S266" s="67"/>
      <c r="T266" s="65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</row>
    <row r="267" spans="2:33" ht="12.75" customHeight="1" x14ac:dyDescent="0.2">
      <c r="B267" s="70"/>
      <c r="D267" s="60"/>
      <c r="E267" s="61"/>
      <c r="F267" s="63"/>
      <c r="G267" s="65"/>
      <c r="H267" s="65"/>
      <c r="I267" s="65"/>
      <c r="J267" s="65"/>
      <c r="K267" s="65"/>
      <c r="L267" s="65"/>
      <c r="M267" s="67"/>
      <c r="N267" s="67"/>
      <c r="O267" s="67"/>
      <c r="P267" s="67"/>
      <c r="Q267" s="67"/>
      <c r="R267" s="67"/>
      <c r="S267" s="67"/>
      <c r="T267" s="65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</row>
    <row r="268" spans="2:33" ht="12.75" customHeight="1" x14ac:dyDescent="0.2">
      <c r="B268" s="70"/>
      <c r="D268" s="60"/>
      <c r="E268" s="61"/>
      <c r="F268" s="63"/>
      <c r="G268" s="65"/>
      <c r="H268" s="65"/>
      <c r="I268" s="65"/>
      <c r="J268" s="65"/>
      <c r="K268" s="65"/>
      <c r="L268" s="65"/>
      <c r="M268" s="67"/>
      <c r="N268" s="67"/>
      <c r="O268" s="67"/>
      <c r="P268" s="67"/>
      <c r="Q268" s="67"/>
      <c r="R268" s="67"/>
      <c r="S268" s="67"/>
      <c r="T268" s="65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</row>
    <row r="269" spans="2:33" ht="12.75" customHeight="1" x14ac:dyDescent="0.2">
      <c r="B269" s="70"/>
      <c r="D269" s="60"/>
      <c r="E269" s="61"/>
      <c r="F269" s="63"/>
      <c r="G269" s="65"/>
      <c r="H269" s="65"/>
      <c r="I269" s="65"/>
      <c r="J269" s="65"/>
      <c r="K269" s="65"/>
      <c r="L269" s="65"/>
      <c r="M269" s="67"/>
      <c r="N269" s="67"/>
      <c r="O269" s="67"/>
      <c r="P269" s="67"/>
      <c r="Q269" s="67"/>
      <c r="R269" s="67"/>
      <c r="S269" s="67"/>
      <c r="T269" s="65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</row>
    <row r="270" spans="2:33" ht="12.75" customHeight="1" thickBot="1" x14ac:dyDescent="0.25">
      <c r="B270" s="71"/>
      <c r="D270" s="25" t="s">
        <v>29</v>
      </c>
      <c r="E270" s="25" t="s">
        <v>1</v>
      </c>
      <c r="F270" s="26"/>
      <c r="G270" s="25"/>
      <c r="H270" s="25" t="s">
        <v>6</v>
      </c>
      <c r="I270" s="25" t="s">
        <v>6</v>
      </c>
      <c r="J270" s="25" t="s">
        <v>6</v>
      </c>
      <c r="K270" s="25" t="s">
        <v>6</v>
      </c>
      <c r="L270" s="25" t="s">
        <v>28</v>
      </c>
      <c r="M270" s="25" t="str">
        <f>IF(M257&lt;&gt;"","SY","")</f>
        <v>SY</v>
      </c>
      <c r="N270" s="25" t="str">
        <f t="shared" ref="N270:S270" si="30">IF(N257&lt;&gt;"","SY","")</f>
        <v>SY</v>
      </c>
      <c r="O270" s="25" t="str">
        <f t="shared" si="30"/>
        <v>SY</v>
      </c>
      <c r="P270" s="25" t="str">
        <f t="shared" si="30"/>
        <v/>
      </c>
      <c r="Q270" s="25" t="str">
        <f t="shared" si="30"/>
        <v/>
      </c>
      <c r="R270" s="25" t="str">
        <f t="shared" si="30"/>
        <v/>
      </c>
      <c r="S270" s="25" t="str">
        <f t="shared" si="30"/>
        <v/>
      </c>
      <c r="T270" s="25" t="s">
        <v>28</v>
      </c>
      <c r="U270" s="25" t="str">
        <f t="shared" ref="U270:AG270" si="31">IF(OR(TRIM(U253)=0,TRIM(U253)=""),"",IF(IFERROR(TRIM(INDEX(QryItemNamed,MATCH(TRIM(U253),ITEM,0),3)),"")="LS","",IFERROR(TRIM(INDEX(QryItemNamed,MATCH(TRIM(U253),ITEM,0),3)),"")))</f>
        <v/>
      </c>
      <c r="V270" s="25" t="str">
        <f t="shared" si="31"/>
        <v/>
      </c>
      <c r="W270" s="25" t="str">
        <f t="shared" si="31"/>
        <v/>
      </c>
      <c r="X270" s="25" t="str">
        <f t="shared" si="31"/>
        <v/>
      </c>
      <c r="Y270" s="25" t="str">
        <f t="shared" si="31"/>
        <v/>
      </c>
      <c r="Z270" s="25" t="str">
        <f t="shared" si="31"/>
        <v/>
      </c>
      <c r="AA270" s="25" t="str">
        <f t="shared" si="31"/>
        <v/>
      </c>
      <c r="AB270" s="25" t="str">
        <f t="shared" si="31"/>
        <v/>
      </c>
      <c r="AC270" s="25" t="str">
        <f t="shared" si="31"/>
        <v/>
      </c>
      <c r="AD270" s="25" t="str">
        <f t="shared" si="31"/>
        <v/>
      </c>
      <c r="AE270" s="25" t="str">
        <f t="shared" si="31"/>
        <v/>
      </c>
      <c r="AF270" s="25" t="str">
        <f t="shared" si="31"/>
        <v/>
      </c>
      <c r="AG270" s="25" t="str">
        <f t="shared" si="31"/>
        <v/>
      </c>
    </row>
    <row r="271" spans="2:33" ht="12.75" customHeight="1" x14ac:dyDescent="0.2">
      <c r="B271" s="27"/>
      <c r="D271" s="28"/>
      <c r="E271" s="28"/>
      <c r="F271" s="29"/>
      <c r="G271" s="30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2"/>
      <c r="AG271" s="31"/>
    </row>
    <row r="272" spans="2:33" ht="12.75" customHeight="1" x14ac:dyDescent="0.2">
      <c r="B272" s="33"/>
      <c r="D272" s="28"/>
      <c r="E272" s="28"/>
      <c r="F272" s="29"/>
      <c r="G272" s="30"/>
      <c r="H272" s="34" t="str">
        <f t="shared" ref="H272:H329" si="32">IF(D272&lt;&gt;"",E272-D272,"")</f>
        <v/>
      </c>
      <c r="I272" s="34"/>
      <c r="J272" s="34"/>
      <c r="K272" s="34" t="str">
        <f>IF(D272&lt;&gt;"",((J272+I272)/2),"")</f>
        <v/>
      </c>
      <c r="L272" s="34" t="str">
        <f t="shared" ref="L272:L329" si="33">IF(D272&lt;&gt;"",H272*K272/9,"")</f>
        <v/>
      </c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2"/>
      <c r="AG272" s="34"/>
    </row>
    <row r="273" spans="2:33" ht="12.75" customHeight="1" x14ac:dyDescent="0.2">
      <c r="B273" s="33"/>
      <c r="D273" s="35"/>
      <c r="E273" s="35"/>
      <c r="F273" s="36"/>
      <c r="G273" s="37"/>
      <c r="H273" s="34" t="str">
        <f t="shared" si="32"/>
        <v/>
      </c>
      <c r="I273" s="34"/>
      <c r="J273" s="34"/>
      <c r="K273" s="34" t="str">
        <f t="shared" ref="K273:K329" si="34">IF(D273&lt;&gt;"",((J273+I273)/2),"")</f>
        <v/>
      </c>
      <c r="L273" s="34" t="str">
        <f t="shared" si="33"/>
        <v/>
      </c>
      <c r="M273" s="31"/>
      <c r="N273" s="31"/>
      <c r="O273" s="31"/>
      <c r="P273" s="31"/>
      <c r="Q273" s="31"/>
      <c r="R273" s="31"/>
      <c r="S273" s="31"/>
      <c r="T273" s="34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4"/>
      <c r="AF273" s="32"/>
      <c r="AG273" s="34"/>
    </row>
    <row r="274" spans="2:33" ht="12.75" customHeight="1" x14ac:dyDescent="0.2">
      <c r="B274" s="33"/>
      <c r="D274" s="35"/>
      <c r="E274" s="35"/>
      <c r="F274" s="36"/>
      <c r="G274" s="37"/>
      <c r="H274" s="34" t="str">
        <f t="shared" si="32"/>
        <v/>
      </c>
      <c r="I274" s="34"/>
      <c r="J274" s="34"/>
      <c r="K274" s="34" t="str">
        <f t="shared" si="34"/>
        <v/>
      </c>
      <c r="L274" s="34" t="str">
        <f t="shared" si="33"/>
        <v/>
      </c>
      <c r="M274" s="31"/>
      <c r="N274" s="31"/>
      <c r="O274" s="31"/>
      <c r="P274" s="31"/>
      <c r="Q274" s="31"/>
      <c r="R274" s="31"/>
      <c r="S274" s="31"/>
      <c r="T274" s="34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4"/>
      <c r="AF274" s="32"/>
      <c r="AG274" s="34"/>
    </row>
    <row r="275" spans="2:33" ht="12.75" customHeight="1" x14ac:dyDescent="0.2">
      <c r="B275" s="33"/>
      <c r="D275" s="35"/>
      <c r="E275" s="35"/>
      <c r="F275" s="36"/>
      <c r="G275" s="37"/>
      <c r="H275" s="34" t="str">
        <f t="shared" si="32"/>
        <v/>
      </c>
      <c r="I275" s="34"/>
      <c r="J275" s="34"/>
      <c r="K275" s="34" t="str">
        <f t="shared" si="34"/>
        <v/>
      </c>
      <c r="L275" s="34" t="str">
        <f t="shared" si="33"/>
        <v/>
      </c>
      <c r="M275" s="31"/>
      <c r="N275" s="31"/>
      <c r="O275" s="31"/>
      <c r="P275" s="31"/>
      <c r="Q275" s="31"/>
      <c r="R275" s="31"/>
      <c r="S275" s="31"/>
      <c r="T275" s="34"/>
      <c r="U275" s="31"/>
      <c r="V275" s="31"/>
      <c r="W275" s="31"/>
      <c r="X275" s="31"/>
      <c r="Y275" s="31"/>
      <c r="Z275" s="31"/>
      <c r="AA275" s="31"/>
      <c r="AB275" s="38"/>
      <c r="AC275" s="38"/>
      <c r="AD275" s="34"/>
      <c r="AE275" s="34"/>
      <c r="AF275" s="32"/>
      <c r="AG275" s="34"/>
    </row>
    <row r="276" spans="2:33" ht="12.75" customHeight="1" x14ac:dyDescent="0.2">
      <c r="B276" s="33"/>
      <c r="D276" s="35"/>
      <c r="E276" s="35"/>
      <c r="F276" s="36"/>
      <c r="G276" s="37"/>
      <c r="H276" s="34" t="str">
        <f t="shared" si="32"/>
        <v/>
      </c>
      <c r="I276" s="34"/>
      <c r="J276" s="34"/>
      <c r="K276" s="34" t="str">
        <f t="shared" si="34"/>
        <v/>
      </c>
      <c r="L276" s="34" t="str">
        <f t="shared" si="33"/>
        <v/>
      </c>
      <c r="M276" s="31"/>
      <c r="N276" s="31"/>
      <c r="O276" s="31"/>
      <c r="P276" s="31"/>
      <c r="Q276" s="31"/>
      <c r="R276" s="31"/>
      <c r="S276" s="31"/>
      <c r="T276" s="34"/>
      <c r="U276" s="31"/>
      <c r="V276" s="31"/>
      <c r="W276" s="31"/>
      <c r="X276" s="31"/>
      <c r="Y276" s="31"/>
      <c r="Z276" s="34"/>
      <c r="AA276" s="31"/>
      <c r="AB276" s="38"/>
      <c r="AC276" s="38"/>
      <c r="AD276" s="34"/>
      <c r="AE276" s="34"/>
      <c r="AF276" s="32"/>
      <c r="AG276" s="34"/>
    </row>
    <row r="277" spans="2:33" ht="12.75" customHeight="1" x14ac:dyDescent="0.2">
      <c r="B277" s="33"/>
      <c r="D277" s="35"/>
      <c r="E277" s="35"/>
      <c r="F277" s="36"/>
      <c r="G277" s="37"/>
      <c r="H277" s="34" t="str">
        <f t="shared" si="32"/>
        <v/>
      </c>
      <c r="I277" s="34"/>
      <c r="J277" s="34"/>
      <c r="K277" s="34" t="str">
        <f t="shared" si="34"/>
        <v/>
      </c>
      <c r="L277" s="34" t="str">
        <f t="shared" si="33"/>
        <v/>
      </c>
      <c r="M277" s="31"/>
      <c r="N277" s="31"/>
      <c r="O277" s="31"/>
      <c r="P277" s="31"/>
      <c r="Q277" s="31"/>
      <c r="R277" s="31"/>
      <c r="S277" s="31"/>
      <c r="T277" s="34"/>
      <c r="U277" s="31"/>
      <c r="V277" s="31"/>
      <c r="W277" s="31"/>
      <c r="X277" s="31"/>
      <c r="Y277" s="31"/>
      <c r="Z277" s="34"/>
      <c r="AA277" s="31"/>
      <c r="AB277" s="38"/>
      <c r="AC277" s="38"/>
      <c r="AD277" s="34"/>
      <c r="AE277" s="34"/>
      <c r="AF277" s="32"/>
      <c r="AG277" s="34"/>
    </row>
    <row r="278" spans="2:33" ht="12.75" customHeight="1" x14ac:dyDescent="0.2">
      <c r="B278" s="33"/>
      <c r="D278" s="35"/>
      <c r="E278" s="35"/>
      <c r="F278" s="36"/>
      <c r="G278" s="37"/>
      <c r="H278" s="34" t="str">
        <f t="shared" si="32"/>
        <v/>
      </c>
      <c r="I278" s="34"/>
      <c r="J278" s="34"/>
      <c r="K278" s="34" t="str">
        <f t="shared" si="34"/>
        <v/>
      </c>
      <c r="L278" s="34" t="str">
        <f t="shared" si="33"/>
        <v/>
      </c>
      <c r="M278" s="31"/>
      <c r="N278" s="31"/>
      <c r="O278" s="31"/>
      <c r="P278" s="31"/>
      <c r="Q278" s="31"/>
      <c r="R278" s="31"/>
      <c r="S278" s="31"/>
      <c r="T278" s="34"/>
      <c r="U278" s="31"/>
      <c r="V278" s="31"/>
      <c r="W278" s="31"/>
      <c r="X278" s="31"/>
      <c r="Y278" s="31"/>
      <c r="Z278" s="34"/>
      <c r="AA278" s="31"/>
      <c r="AB278" s="38"/>
      <c r="AC278" s="38"/>
      <c r="AD278" s="34"/>
      <c r="AE278" s="34"/>
      <c r="AF278" s="32"/>
      <c r="AG278" s="34"/>
    </row>
    <row r="279" spans="2:33" ht="12.75" customHeight="1" x14ac:dyDescent="0.2">
      <c r="B279" s="33"/>
      <c r="D279" s="35"/>
      <c r="E279" s="35"/>
      <c r="F279" s="36"/>
      <c r="G279" s="37"/>
      <c r="H279" s="34" t="str">
        <f t="shared" si="32"/>
        <v/>
      </c>
      <c r="I279" s="34"/>
      <c r="J279" s="34"/>
      <c r="K279" s="34" t="str">
        <f t="shared" si="34"/>
        <v/>
      </c>
      <c r="L279" s="34" t="str">
        <f t="shared" si="33"/>
        <v/>
      </c>
      <c r="M279" s="31"/>
      <c r="N279" s="31"/>
      <c r="O279" s="31"/>
      <c r="P279" s="31"/>
      <c r="Q279" s="31"/>
      <c r="R279" s="31"/>
      <c r="S279" s="31"/>
      <c r="T279" s="34"/>
      <c r="U279" s="31"/>
      <c r="V279" s="31"/>
      <c r="W279" s="31"/>
      <c r="X279" s="31"/>
      <c r="Y279" s="31"/>
      <c r="Z279" s="34"/>
      <c r="AA279" s="31"/>
      <c r="AB279" s="38"/>
      <c r="AC279" s="38"/>
      <c r="AD279" s="34"/>
      <c r="AE279" s="34"/>
      <c r="AF279" s="32"/>
      <c r="AG279" s="34"/>
    </row>
    <row r="280" spans="2:33" ht="12.75" customHeight="1" x14ac:dyDescent="0.2">
      <c r="B280" s="33"/>
      <c r="D280" s="35"/>
      <c r="E280" s="35"/>
      <c r="F280" s="36"/>
      <c r="G280" s="37"/>
      <c r="H280" s="34" t="str">
        <f t="shared" si="32"/>
        <v/>
      </c>
      <c r="I280" s="34"/>
      <c r="J280" s="34"/>
      <c r="K280" s="34" t="str">
        <f t="shared" si="34"/>
        <v/>
      </c>
      <c r="L280" s="34" t="str">
        <f t="shared" si="33"/>
        <v/>
      </c>
      <c r="M280" s="31"/>
      <c r="N280" s="31"/>
      <c r="O280" s="31"/>
      <c r="P280" s="31"/>
      <c r="Q280" s="31"/>
      <c r="R280" s="31"/>
      <c r="S280" s="31"/>
      <c r="T280" s="34"/>
      <c r="U280" s="31"/>
      <c r="V280" s="31"/>
      <c r="W280" s="31"/>
      <c r="X280" s="31"/>
      <c r="Y280" s="31"/>
      <c r="Z280" s="34"/>
      <c r="AA280" s="31"/>
      <c r="AB280" s="38"/>
      <c r="AC280" s="38"/>
      <c r="AD280" s="34"/>
      <c r="AE280" s="34"/>
      <c r="AF280" s="32"/>
      <c r="AG280" s="34"/>
    </row>
    <row r="281" spans="2:33" ht="12.75" customHeight="1" x14ac:dyDescent="0.2">
      <c r="B281" s="33"/>
      <c r="D281" s="35"/>
      <c r="E281" s="35"/>
      <c r="F281" s="36"/>
      <c r="G281" s="37"/>
      <c r="H281" s="34" t="str">
        <f t="shared" si="32"/>
        <v/>
      </c>
      <c r="I281" s="34"/>
      <c r="J281" s="34"/>
      <c r="K281" s="34" t="str">
        <f t="shared" si="34"/>
        <v/>
      </c>
      <c r="L281" s="34" t="str">
        <f t="shared" si="33"/>
        <v/>
      </c>
      <c r="M281" s="31"/>
      <c r="N281" s="31"/>
      <c r="O281" s="31"/>
      <c r="P281" s="31"/>
      <c r="Q281" s="31"/>
      <c r="R281" s="31"/>
      <c r="S281" s="31"/>
      <c r="T281" s="34"/>
      <c r="U281" s="31"/>
      <c r="V281" s="31"/>
      <c r="W281" s="31"/>
      <c r="X281" s="31"/>
      <c r="Y281" s="31"/>
      <c r="Z281" s="34"/>
      <c r="AA281" s="31"/>
      <c r="AB281" s="38"/>
      <c r="AC281" s="38"/>
      <c r="AD281" s="34"/>
      <c r="AE281" s="34"/>
      <c r="AF281" s="32"/>
      <c r="AG281" s="34"/>
    </row>
    <row r="282" spans="2:33" ht="12.75" customHeight="1" x14ac:dyDescent="0.2">
      <c r="B282" s="33"/>
      <c r="D282" s="35"/>
      <c r="E282" s="35"/>
      <c r="F282" s="36"/>
      <c r="G282" s="37"/>
      <c r="H282" s="34" t="str">
        <f t="shared" si="32"/>
        <v/>
      </c>
      <c r="I282" s="34"/>
      <c r="J282" s="34"/>
      <c r="K282" s="34" t="str">
        <f t="shared" si="34"/>
        <v/>
      </c>
      <c r="L282" s="34" t="str">
        <f t="shared" si="33"/>
        <v/>
      </c>
      <c r="M282" s="31"/>
      <c r="N282" s="31"/>
      <c r="O282" s="31"/>
      <c r="P282" s="31"/>
      <c r="Q282" s="31"/>
      <c r="R282" s="31"/>
      <c r="S282" s="31"/>
      <c r="T282" s="34"/>
      <c r="U282" s="31"/>
      <c r="V282" s="31"/>
      <c r="W282" s="31"/>
      <c r="X282" s="31"/>
      <c r="Y282" s="31"/>
      <c r="Z282" s="34"/>
      <c r="AA282" s="31"/>
      <c r="AB282" s="38"/>
      <c r="AC282" s="38"/>
      <c r="AD282" s="34"/>
      <c r="AE282" s="34"/>
      <c r="AF282" s="32"/>
      <c r="AG282" s="34"/>
    </row>
    <row r="283" spans="2:33" ht="12.75" customHeight="1" x14ac:dyDescent="0.2">
      <c r="B283" s="33"/>
      <c r="D283" s="35"/>
      <c r="E283" s="35"/>
      <c r="F283" s="36"/>
      <c r="G283" s="37"/>
      <c r="H283" s="34" t="str">
        <f t="shared" si="32"/>
        <v/>
      </c>
      <c r="I283" s="34"/>
      <c r="J283" s="34"/>
      <c r="K283" s="34" t="str">
        <f t="shared" si="34"/>
        <v/>
      </c>
      <c r="L283" s="34" t="str">
        <f t="shared" si="33"/>
        <v/>
      </c>
      <c r="M283" s="31"/>
      <c r="N283" s="31"/>
      <c r="O283" s="31"/>
      <c r="P283" s="31"/>
      <c r="Q283" s="31"/>
      <c r="R283" s="31"/>
      <c r="S283" s="31"/>
      <c r="T283" s="34"/>
      <c r="U283" s="31"/>
      <c r="V283" s="31"/>
      <c r="W283" s="31"/>
      <c r="X283" s="31"/>
      <c r="Y283" s="31"/>
      <c r="Z283" s="34"/>
      <c r="AA283" s="31"/>
      <c r="AB283" s="38"/>
      <c r="AC283" s="38"/>
      <c r="AD283" s="34"/>
      <c r="AE283" s="34"/>
      <c r="AF283" s="32"/>
      <c r="AG283" s="34"/>
    </row>
    <row r="284" spans="2:33" ht="12.75" customHeight="1" x14ac:dyDescent="0.2">
      <c r="B284" s="33"/>
      <c r="D284" s="35"/>
      <c r="E284" s="35"/>
      <c r="F284" s="36"/>
      <c r="G284" s="37"/>
      <c r="H284" s="34" t="str">
        <f t="shared" si="32"/>
        <v/>
      </c>
      <c r="I284" s="34"/>
      <c r="J284" s="34"/>
      <c r="K284" s="34" t="str">
        <f t="shared" si="34"/>
        <v/>
      </c>
      <c r="L284" s="34" t="str">
        <f t="shared" si="33"/>
        <v/>
      </c>
      <c r="M284" s="31"/>
      <c r="N284" s="31"/>
      <c r="O284" s="31"/>
      <c r="P284" s="31"/>
      <c r="Q284" s="31"/>
      <c r="R284" s="31"/>
      <c r="S284" s="31"/>
      <c r="T284" s="34"/>
      <c r="U284" s="31"/>
      <c r="V284" s="31"/>
      <c r="W284" s="31"/>
      <c r="X284" s="31"/>
      <c r="Y284" s="31"/>
      <c r="Z284" s="34"/>
      <c r="AA284" s="31"/>
      <c r="AB284" s="38"/>
      <c r="AC284" s="38"/>
      <c r="AD284" s="34"/>
      <c r="AE284" s="34"/>
      <c r="AF284" s="32"/>
      <c r="AG284" s="34"/>
    </row>
    <row r="285" spans="2:33" ht="12.75" customHeight="1" x14ac:dyDescent="0.2">
      <c r="B285" s="33"/>
      <c r="D285" s="35"/>
      <c r="E285" s="35"/>
      <c r="F285" s="36"/>
      <c r="G285" s="37"/>
      <c r="H285" s="34" t="str">
        <f t="shared" si="32"/>
        <v/>
      </c>
      <c r="I285" s="34"/>
      <c r="J285" s="34"/>
      <c r="K285" s="34" t="str">
        <f t="shared" si="34"/>
        <v/>
      </c>
      <c r="L285" s="34" t="str">
        <f t="shared" si="33"/>
        <v/>
      </c>
      <c r="M285" s="31"/>
      <c r="N285" s="31"/>
      <c r="O285" s="31"/>
      <c r="P285" s="31"/>
      <c r="Q285" s="31"/>
      <c r="R285" s="31"/>
      <c r="S285" s="31"/>
      <c r="T285" s="34"/>
      <c r="U285" s="31"/>
      <c r="V285" s="31"/>
      <c r="W285" s="31"/>
      <c r="X285" s="31"/>
      <c r="Y285" s="31"/>
      <c r="Z285" s="34"/>
      <c r="AA285" s="31"/>
      <c r="AB285" s="38"/>
      <c r="AC285" s="38"/>
      <c r="AD285" s="34"/>
      <c r="AE285" s="34"/>
      <c r="AF285" s="32"/>
      <c r="AG285" s="34"/>
    </row>
    <row r="286" spans="2:33" ht="12.75" customHeight="1" x14ac:dyDescent="0.2">
      <c r="B286" s="33"/>
      <c r="D286" s="35"/>
      <c r="E286" s="35"/>
      <c r="F286" s="36"/>
      <c r="G286" s="37"/>
      <c r="H286" s="34" t="str">
        <f t="shared" si="32"/>
        <v/>
      </c>
      <c r="I286" s="34"/>
      <c r="J286" s="34"/>
      <c r="K286" s="34" t="str">
        <f t="shared" si="34"/>
        <v/>
      </c>
      <c r="L286" s="34" t="str">
        <f t="shared" si="33"/>
        <v/>
      </c>
      <c r="M286" s="31"/>
      <c r="N286" s="31"/>
      <c r="O286" s="31"/>
      <c r="P286" s="31"/>
      <c r="Q286" s="31"/>
      <c r="R286" s="31"/>
      <c r="S286" s="31"/>
      <c r="T286" s="34"/>
      <c r="U286" s="31"/>
      <c r="V286" s="31"/>
      <c r="W286" s="31"/>
      <c r="X286" s="31"/>
      <c r="Y286" s="31"/>
      <c r="Z286" s="34"/>
      <c r="AA286" s="31"/>
      <c r="AB286" s="38"/>
      <c r="AC286" s="38"/>
      <c r="AD286" s="34"/>
      <c r="AE286" s="34"/>
      <c r="AF286" s="32"/>
      <c r="AG286" s="34"/>
    </row>
    <row r="287" spans="2:33" ht="12.75" customHeight="1" x14ac:dyDescent="0.2">
      <c r="B287" s="33"/>
      <c r="D287" s="35"/>
      <c r="E287" s="35"/>
      <c r="F287" s="36"/>
      <c r="G287" s="37"/>
      <c r="H287" s="34" t="str">
        <f t="shared" si="32"/>
        <v/>
      </c>
      <c r="I287" s="34"/>
      <c r="J287" s="34"/>
      <c r="K287" s="34" t="str">
        <f t="shared" si="34"/>
        <v/>
      </c>
      <c r="L287" s="34" t="str">
        <f t="shared" si="33"/>
        <v/>
      </c>
      <c r="M287" s="31"/>
      <c r="N287" s="31"/>
      <c r="O287" s="31"/>
      <c r="P287" s="31"/>
      <c r="Q287" s="31"/>
      <c r="R287" s="31"/>
      <c r="S287" s="31"/>
      <c r="T287" s="34"/>
      <c r="U287" s="31"/>
      <c r="V287" s="31"/>
      <c r="W287" s="31"/>
      <c r="X287" s="31"/>
      <c r="Y287" s="31"/>
      <c r="Z287" s="34"/>
      <c r="AA287" s="31"/>
      <c r="AB287" s="38"/>
      <c r="AC287" s="38"/>
      <c r="AD287" s="34"/>
      <c r="AE287" s="34"/>
      <c r="AF287" s="32"/>
      <c r="AG287" s="34"/>
    </row>
    <row r="288" spans="2:33" ht="12.75" customHeight="1" x14ac:dyDescent="0.2">
      <c r="B288" s="33"/>
      <c r="D288" s="35"/>
      <c r="E288" s="35"/>
      <c r="F288" s="36"/>
      <c r="G288" s="37"/>
      <c r="H288" s="34" t="str">
        <f t="shared" si="32"/>
        <v/>
      </c>
      <c r="I288" s="34"/>
      <c r="J288" s="34"/>
      <c r="K288" s="34" t="str">
        <f t="shared" si="34"/>
        <v/>
      </c>
      <c r="L288" s="34" t="str">
        <f t="shared" si="33"/>
        <v/>
      </c>
      <c r="M288" s="31"/>
      <c r="N288" s="31"/>
      <c r="O288" s="31"/>
      <c r="P288" s="31"/>
      <c r="Q288" s="31"/>
      <c r="R288" s="31"/>
      <c r="S288" s="31"/>
      <c r="T288" s="34"/>
      <c r="U288" s="31"/>
      <c r="V288" s="31"/>
      <c r="W288" s="31"/>
      <c r="X288" s="31"/>
      <c r="Y288" s="31"/>
      <c r="Z288" s="34"/>
      <c r="AA288" s="31"/>
      <c r="AB288" s="38"/>
      <c r="AC288" s="38"/>
      <c r="AD288" s="34"/>
      <c r="AE288" s="34"/>
      <c r="AF288" s="32"/>
      <c r="AG288" s="34"/>
    </row>
    <row r="289" spans="2:33" ht="12.75" customHeight="1" x14ac:dyDescent="0.2">
      <c r="B289" s="33"/>
      <c r="D289" s="35"/>
      <c r="E289" s="35"/>
      <c r="F289" s="36"/>
      <c r="G289" s="37"/>
      <c r="H289" s="34" t="str">
        <f t="shared" si="32"/>
        <v/>
      </c>
      <c r="I289" s="34"/>
      <c r="J289" s="34"/>
      <c r="K289" s="34" t="str">
        <f t="shared" si="34"/>
        <v/>
      </c>
      <c r="L289" s="34" t="str">
        <f t="shared" si="33"/>
        <v/>
      </c>
      <c r="M289" s="31"/>
      <c r="N289" s="31"/>
      <c r="O289" s="31"/>
      <c r="P289" s="31"/>
      <c r="Q289" s="31"/>
      <c r="R289" s="31"/>
      <c r="S289" s="31"/>
      <c r="T289" s="34"/>
      <c r="U289" s="31"/>
      <c r="V289" s="31"/>
      <c r="W289" s="31"/>
      <c r="X289" s="31"/>
      <c r="Y289" s="31"/>
      <c r="Z289" s="34"/>
      <c r="AA289" s="31"/>
      <c r="AB289" s="38"/>
      <c r="AC289" s="38"/>
      <c r="AD289" s="34"/>
      <c r="AE289" s="34"/>
      <c r="AF289" s="32"/>
      <c r="AG289" s="34"/>
    </row>
    <row r="290" spans="2:33" ht="12.75" customHeight="1" x14ac:dyDescent="0.2">
      <c r="B290" s="33"/>
      <c r="D290" s="35"/>
      <c r="E290" s="35"/>
      <c r="F290" s="36"/>
      <c r="G290" s="37"/>
      <c r="H290" s="34" t="str">
        <f t="shared" si="32"/>
        <v/>
      </c>
      <c r="I290" s="34"/>
      <c r="J290" s="34"/>
      <c r="K290" s="34" t="str">
        <f t="shared" si="34"/>
        <v/>
      </c>
      <c r="L290" s="34" t="str">
        <f t="shared" si="33"/>
        <v/>
      </c>
      <c r="M290" s="31"/>
      <c r="N290" s="31"/>
      <c r="O290" s="31"/>
      <c r="P290" s="31"/>
      <c r="Q290" s="31"/>
      <c r="R290" s="31"/>
      <c r="S290" s="31"/>
      <c r="T290" s="34"/>
      <c r="U290" s="31"/>
      <c r="V290" s="31"/>
      <c r="W290" s="31"/>
      <c r="X290" s="31"/>
      <c r="Y290" s="31"/>
      <c r="Z290" s="34"/>
      <c r="AA290" s="31"/>
      <c r="AB290" s="38"/>
      <c r="AC290" s="38"/>
      <c r="AD290" s="34"/>
      <c r="AE290" s="34"/>
      <c r="AF290" s="32"/>
      <c r="AG290" s="34"/>
    </row>
    <row r="291" spans="2:33" ht="12.75" customHeight="1" x14ac:dyDescent="0.2">
      <c r="B291" s="33"/>
      <c r="D291" s="35"/>
      <c r="E291" s="35"/>
      <c r="F291" s="36"/>
      <c r="G291" s="37"/>
      <c r="H291" s="34" t="str">
        <f t="shared" si="32"/>
        <v/>
      </c>
      <c r="I291" s="34"/>
      <c r="J291" s="34"/>
      <c r="K291" s="34" t="str">
        <f t="shared" si="34"/>
        <v/>
      </c>
      <c r="L291" s="34" t="str">
        <f t="shared" si="33"/>
        <v/>
      </c>
      <c r="M291" s="31"/>
      <c r="N291" s="31"/>
      <c r="O291" s="31"/>
      <c r="P291" s="31"/>
      <c r="Q291" s="31"/>
      <c r="R291" s="31"/>
      <c r="S291" s="31"/>
      <c r="T291" s="34"/>
      <c r="U291" s="31"/>
      <c r="V291" s="31"/>
      <c r="W291" s="31"/>
      <c r="X291" s="31"/>
      <c r="Y291" s="31"/>
      <c r="Z291" s="34"/>
      <c r="AA291" s="31"/>
      <c r="AB291" s="38"/>
      <c r="AC291" s="38"/>
      <c r="AD291" s="34"/>
      <c r="AE291" s="34"/>
      <c r="AF291" s="32"/>
      <c r="AG291" s="34"/>
    </row>
    <row r="292" spans="2:33" ht="12.75" customHeight="1" x14ac:dyDescent="0.2">
      <c r="B292" s="33"/>
      <c r="D292" s="35"/>
      <c r="E292" s="35"/>
      <c r="F292" s="36"/>
      <c r="G292" s="37"/>
      <c r="H292" s="34" t="str">
        <f t="shared" si="32"/>
        <v/>
      </c>
      <c r="I292" s="34"/>
      <c r="J292" s="34"/>
      <c r="K292" s="34" t="str">
        <f t="shared" si="34"/>
        <v/>
      </c>
      <c r="L292" s="34" t="str">
        <f t="shared" si="33"/>
        <v/>
      </c>
      <c r="M292" s="31"/>
      <c r="N292" s="31"/>
      <c r="O292" s="31"/>
      <c r="P292" s="31"/>
      <c r="Q292" s="31"/>
      <c r="R292" s="31"/>
      <c r="S292" s="31"/>
      <c r="T292" s="34"/>
      <c r="U292" s="31"/>
      <c r="V292" s="31"/>
      <c r="W292" s="31"/>
      <c r="X292" s="31"/>
      <c r="Y292" s="31"/>
      <c r="Z292" s="34"/>
      <c r="AA292" s="31"/>
      <c r="AB292" s="38"/>
      <c r="AC292" s="38"/>
      <c r="AD292" s="34"/>
      <c r="AE292" s="34"/>
      <c r="AF292" s="32"/>
      <c r="AG292" s="34"/>
    </row>
    <row r="293" spans="2:33" ht="12.75" customHeight="1" x14ac:dyDescent="0.2">
      <c r="B293" s="33"/>
      <c r="D293" s="35"/>
      <c r="E293" s="35"/>
      <c r="F293" s="36"/>
      <c r="G293" s="37"/>
      <c r="H293" s="34" t="str">
        <f t="shared" si="32"/>
        <v/>
      </c>
      <c r="I293" s="34"/>
      <c r="J293" s="34"/>
      <c r="K293" s="34" t="str">
        <f t="shared" si="34"/>
        <v/>
      </c>
      <c r="L293" s="34" t="str">
        <f t="shared" si="33"/>
        <v/>
      </c>
      <c r="M293" s="31"/>
      <c r="N293" s="31"/>
      <c r="O293" s="31"/>
      <c r="P293" s="31"/>
      <c r="Q293" s="31"/>
      <c r="R293" s="31"/>
      <c r="S293" s="31"/>
      <c r="T293" s="34"/>
      <c r="U293" s="31"/>
      <c r="V293" s="31"/>
      <c r="W293" s="31"/>
      <c r="X293" s="31"/>
      <c r="Y293" s="31"/>
      <c r="Z293" s="34"/>
      <c r="AA293" s="31"/>
      <c r="AB293" s="38"/>
      <c r="AC293" s="38"/>
      <c r="AD293" s="34"/>
      <c r="AE293" s="34"/>
      <c r="AF293" s="32"/>
      <c r="AG293" s="34"/>
    </row>
    <row r="294" spans="2:33" ht="12.75" customHeight="1" x14ac:dyDescent="0.2">
      <c r="B294" s="33"/>
      <c r="D294" s="35"/>
      <c r="E294" s="35"/>
      <c r="F294" s="36"/>
      <c r="G294" s="37"/>
      <c r="H294" s="34" t="str">
        <f t="shared" si="32"/>
        <v/>
      </c>
      <c r="I294" s="34"/>
      <c r="J294" s="34"/>
      <c r="K294" s="34" t="str">
        <f t="shared" si="34"/>
        <v/>
      </c>
      <c r="L294" s="34" t="str">
        <f t="shared" si="33"/>
        <v/>
      </c>
      <c r="M294" s="31"/>
      <c r="N294" s="31"/>
      <c r="O294" s="31"/>
      <c r="P294" s="31"/>
      <c r="Q294" s="31"/>
      <c r="R294" s="31"/>
      <c r="S294" s="31"/>
      <c r="T294" s="34"/>
      <c r="U294" s="31"/>
      <c r="V294" s="31"/>
      <c r="W294" s="31"/>
      <c r="X294" s="31"/>
      <c r="Y294" s="31"/>
      <c r="Z294" s="34"/>
      <c r="AA294" s="31"/>
      <c r="AB294" s="38"/>
      <c r="AC294" s="38"/>
      <c r="AD294" s="34"/>
      <c r="AE294" s="34"/>
      <c r="AF294" s="32"/>
      <c r="AG294" s="34"/>
    </row>
    <row r="295" spans="2:33" ht="12.75" customHeight="1" x14ac:dyDescent="0.2">
      <c r="B295" s="33"/>
      <c r="D295" s="35"/>
      <c r="E295" s="35"/>
      <c r="F295" s="36"/>
      <c r="G295" s="37"/>
      <c r="H295" s="34" t="str">
        <f t="shared" si="32"/>
        <v/>
      </c>
      <c r="I295" s="34"/>
      <c r="J295" s="34"/>
      <c r="K295" s="34" t="str">
        <f t="shared" si="34"/>
        <v/>
      </c>
      <c r="L295" s="34" t="str">
        <f t="shared" si="33"/>
        <v/>
      </c>
      <c r="M295" s="31"/>
      <c r="N295" s="31"/>
      <c r="O295" s="31"/>
      <c r="P295" s="31"/>
      <c r="Q295" s="31"/>
      <c r="R295" s="31"/>
      <c r="S295" s="31"/>
      <c r="T295" s="34"/>
      <c r="U295" s="31"/>
      <c r="V295" s="31"/>
      <c r="W295" s="31"/>
      <c r="X295" s="31"/>
      <c r="Y295" s="31"/>
      <c r="Z295" s="34"/>
      <c r="AA295" s="31"/>
      <c r="AB295" s="38"/>
      <c r="AC295" s="38"/>
      <c r="AD295" s="34"/>
      <c r="AE295" s="34"/>
      <c r="AF295" s="32"/>
      <c r="AG295" s="34"/>
    </row>
    <row r="296" spans="2:33" ht="12.75" customHeight="1" x14ac:dyDescent="0.2">
      <c r="B296" s="33"/>
      <c r="D296" s="35"/>
      <c r="E296" s="35"/>
      <c r="F296" s="36"/>
      <c r="G296" s="37"/>
      <c r="H296" s="34" t="str">
        <f t="shared" si="32"/>
        <v/>
      </c>
      <c r="I296" s="34"/>
      <c r="J296" s="34"/>
      <c r="K296" s="34" t="str">
        <f t="shared" si="34"/>
        <v/>
      </c>
      <c r="L296" s="34" t="str">
        <f t="shared" si="33"/>
        <v/>
      </c>
      <c r="M296" s="31"/>
      <c r="N296" s="31"/>
      <c r="O296" s="31"/>
      <c r="P296" s="31"/>
      <c r="Q296" s="31"/>
      <c r="R296" s="31"/>
      <c r="S296" s="31"/>
      <c r="T296" s="34"/>
      <c r="U296" s="31"/>
      <c r="V296" s="31"/>
      <c r="W296" s="31"/>
      <c r="X296" s="31"/>
      <c r="Y296" s="31"/>
      <c r="Z296" s="31"/>
      <c r="AA296" s="31"/>
      <c r="AB296" s="38"/>
      <c r="AC296" s="38"/>
      <c r="AD296" s="34"/>
      <c r="AE296" s="34"/>
      <c r="AF296" s="32"/>
      <c r="AG296" s="34"/>
    </row>
    <row r="297" spans="2:33" ht="12.75" customHeight="1" x14ac:dyDescent="0.2">
      <c r="B297" s="33"/>
      <c r="D297" s="35"/>
      <c r="E297" s="35"/>
      <c r="F297" s="36"/>
      <c r="G297" s="37"/>
      <c r="H297" s="34" t="str">
        <f t="shared" si="32"/>
        <v/>
      </c>
      <c r="I297" s="34"/>
      <c r="J297" s="34"/>
      <c r="K297" s="34" t="str">
        <f t="shared" si="34"/>
        <v/>
      </c>
      <c r="L297" s="34" t="str">
        <f t="shared" si="33"/>
        <v/>
      </c>
      <c r="M297" s="31"/>
      <c r="N297" s="31"/>
      <c r="O297" s="31"/>
      <c r="P297" s="31"/>
      <c r="Q297" s="31"/>
      <c r="R297" s="31"/>
      <c r="S297" s="31"/>
      <c r="T297" s="34"/>
      <c r="U297" s="31"/>
      <c r="V297" s="31"/>
      <c r="W297" s="31"/>
      <c r="X297" s="31"/>
      <c r="Y297" s="31"/>
      <c r="Z297" s="34"/>
      <c r="AA297" s="31"/>
      <c r="AB297" s="38"/>
      <c r="AC297" s="38"/>
      <c r="AD297" s="34"/>
      <c r="AE297" s="34"/>
      <c r="AF297" s="32"/>
      <c r="AG297" s="34"/>
    </row>
    <row r="298" spans="2:33" ht="12.75" customHeight="1" x14ac:dyDescent="0.2">
      <c r="B298" s="33"/>
      <c r="D298" s="35"/>
      <c r="E298" s="35"/>
      <c r="F298" s="36"/>
      <c r="G298" s="37"/>
      <c r="H298" s="34" t="str">
        <f t="shared" si="32"/>
        <v/>
      </c>
      <c r="I298" s="34"/>
      <c r="J298" s="34"/>
      <c r="K298" s="34" t="str">
        <f t="shared" si="34"/>
        <v/>
      </c>
      <c r="L298" s="34" t="str">
        <f t="shared" si="33"/>
        <v/>
      </c>
      <c r="M298" s="31"/>
      <c r="N298" s="31"/>
      <c r="O298" s="31"/>
      <c r="P298" s="31"/>
      <c r="Q298" s="31"/>
      <c r="R298" s="31"/>
      <c r="S298" s="31"/>
      <c r="T298" s="34"/>
      <c r="U298" s="31"/>
      <c r="V298" s="31"/>
      <c r="W298" s="31"/>
      <c r="X298" s="31"/>
      <c r="Y298" s="31"/>
      <c r="Z298" s="34"/>
      <c r="AA298" s="31"/>
      <c r="AB298" s="38"/>
      <c r="AC298" s="38"/>
      <c r="AD298" s="34"/>
      <c r="AE298" s="34"/>
      <c r="AF298" s="32"/>
      <c r="AG298" s="34"/>
    </row>
    <row r="299" spans="2:33" ht="12.75" customHeight="1" x14ac:dyDescent="0.2">
      <c r="B299" s="33"/>
      <c r="D299" s="35"/>
      <c r="E299" s="35"/>
      <c r="F299" s="36"/>
      <c r="G299" s="37"/>
      <c r="H299" s="34" t="str">
        <f t="shared" si="32"/>
        <v/>
      </c>
      <c r="I299" s="34"/>
      <c r="J299" s="34"/>
      <c r="K299" s="34" t="str">
        <f t="shared" si="34"/>
        <v/>
      </c>
      <c r="L299" s="34" t="str">
        <f t="shared" si="33"/>
        <v/>
      </c>
      <c r="M299" s="31"/>
      <c r="N299" s="31"/>
      <c r="O299" s="31"/>
      <c r="P299" s="31"/>
      <c r="Q299" s="31"/>
      <c r="R299" s="31"/>
      <c r="S299" s="31"/>
      <c r="T299" s="34"/>
      <c r="U299" s="31"/>
      <c r="V299" s="31"/>
      <c r="W299" s="31"/>
      <c r="X299" s="31"/>
      <c r="Y299" s="31"/>
      <c r="Z299" s="34"/>
      <c r="AA299" s="31"/>
      <c r="AB299" s="38"/>
      <c r="AC299" s="38"/>
      <c r="AD299" s="34"/>
      <c r="AE299" s="34"/>
      <c r="AF299" s="32"/>
      <c r="AG299" s="34"/>
    </row>
    <row r="300" spans="2:33" ht="12.75" customHeight="1" x14ac:dyDescent="0.2">
      <c r="B300" s="33"/>
      <c r="D300" s="35"/>
      <c r="E300" s="35"/>
      <c r="F300" s="36"/>
      <c r="G300" s="37"/>
      <c r="H300" s="34" t="str">
        <f t="shared" si="32"/>
        <v/>
      </c>
      <c r="I300" s="34"/>
      <c r="J300" s="34"/>
      <c r="K300" s="34" t="str">
        <f t="shared" si="34"/>
        <v/>
      </c>
      <c r="L300" s="34" t="str">
        <f t="shared" si="33"/>
        <v/>
      </c>
      <c r="M300" s="31"/>
      <c r="N300" s="31"/>
      <c r="O300" s="31"/>
      <c r="P300" s="31"/>
      <c r="Q300" s="31"/>
      <c r="R300" s="31"/>
      <c r="S300" s="31"/>
      <c r="T300" s="34"/>
      <c r="U300" s="31"/>
      <c r="V300" s="31"/>
      <c r="W300" s="31"/>
      <c r="X300" s="31"/>
      <c r="Y300" s="31"/>
      <c r="Z300" s="31"/>
      <c r="AA300" s="31"/>
      <c r="AB300" s="38"/>
      <c r="AC300" s="38"/>
      <c r="AD300" s="34"/>
      <c r="AE300" s="34"/>
      <c r="AF300" s="32"/>
      <c r="AG300" s="34"/>
    </row>
    <row r="301" spans="2:33" ht="12.75" customHeight="1" x14ac:dyDescent="0.2">
      <c r="B301" s="33"/>
      <c r="D301" s="35"/>
      <c r="E301" s="35"/>
      <c r="F301" s="36"/>
      <c r="G301" s="37"/>
      <c r="H301" s="34" t="str">
        <f t="shared" si="32"/>
        <v/>
      </c>
      <c r="I301" s="34"/>
      <c r="J301" s="34"/>
      <c r="K301" s="34" t="str">
        <f t="shared" si="34"/>
        <v/>
      </c>
      <c r="L301" s="34" t="str">
        <f t="shared" si="33"/>
        <v/>
      </c>
      <c r="M301" s="31"/>
      <c r="N301" s="31"/>
      <c r="O301" s="31"/>
      <c r="P301" s="31"/>
      <c r="Q301" s="31"/>
      <c r="R301" s="31"/>
      <c r="S301" s="31"/>
      <c r="T301" s="34"/>
      <c r="U301" s="31"/>
      <c r="V301" s="31"/>
      <c r="W301" s="31"/>
      <c r="X301" s="31"/>
      <c r="Y301" s="31"/>
      <c r="Z301" s="31"/>
      <c r="AA301" s="31"/>
      <c r="AB301" s="38"/>
      <c r="AC301" s="38"/>
      <c r="AD301" s="34"/>
      <c r="AE301" s="34"/>
      <c r="AF301" s="32"/>
      <c r="AG301" s="34"/>
    </row>
    <row r="302" spans="2:33" ht="12.75" customHeight="1" x14ac:dyDescent="0.2">
      <c r="B302" s="33"/>
      <c r="D302" s="35"/>
      <c r="E302" s="35"/>
      <c r="F302" s="36"/>
      <c r="G302" s="37"/>
      <c r="H302" s="34" t="str">
        <f t="shared" si="32"/>
        <v/>
      </c>
      <c r="I302" s="34"/>
      <c r="J302" s="34"/>
      <c r="K302" s="34" t="str">
        <f t="shared" si="34"/>
        <v/>
      </c>
      <c r="L302" s="34" t="str">
        <f t="shared" si="33"/>
        <v/>
      </c>
      <c r="M302" s="31"/>
      <c r="N302" s="31"/>
      <c r="O302" s="31"/>
      <c r="P302" s="31"/>
      <c r="Q302" s="31"/>
      <c r="R302" s="31"/>
      <c r="S302" s="31"/>
      <c r="T302" s="34"/>
      <c r="U302" s="31"/>
      <c r="V302" s="31"/>
      <c r="W302" s="31"/>
      <c r="X302" s="31"/>
      <c r="Y302" s="31"/>
      <c r="Z302" s="31"/>
      <c r="AA302" s="31"/>
      <c r="AB302" s="38"/>
      <c r="AC302" s="38"/>
      <c r="AD302" s="34"/>
      <c r="AE302" s="34"/>
      <c r="AF302" s="32"/>
      <c r="AG302" s="34"/>
    </row>
    <row r="303" spans="2:33" ht="12.75" customHeight="1" x14ac:dyDescent="0.2">
      <c r="B303" s="33"/>
      <c r="D303" s="35"/>
      <c r="E303" s="35"/>
      <c r="F303" s="36"/>
      <c r="G303" s="37"/>
      <c r="H303" s="34" t="str">
        <f t="shared" si="32"/>
        <v/>
      </c>
      <c r="I303" s="34"/>
      <c r="J303" s="34"/>
      <c r="K303" s="34" t="str">
        <f t="shared" si="34"/>
        <v/>
      </c>
      <c r="L303" s="34" t="str">
        <f t="shared" si="33"/>
        <v/>
      </c>
      <c r="M303" s="31"/>
      <c r="N303" s="31"/>
      <c r="O303" s="31"/>
      <c r="P303" s="31"/>
      <c r="Q303" s="31"/>
      <c r="R303" s="31"/>
      <c r="S303" s="31"/>
      <c r="T303" s="34"/>
      <c r="U303" s="31"/>
      <c r="V303" s="31"/>
      <c r="W303" s="31"/>
      <c r="X303" s="31"/>
      <c r="Y303" s="31"/>
      <c r="Z303" s="31"/>
      <c r="AA303" s="31"/>
      <c r="AB303" s="38"/>
      <c r="AC303" s="38"/>
      <c r="AD303" s="34"/>
      <c r="AE303" s="34"/>
      <c r="AF303" s="32"/>
      <c r="AG303" s="34"/>
    </row>
    <row r="304" spans="2:33" ht="12.75" customHeight="1" x14ac:dyDescent="0.2">
      <c r="B304" s="33"/>
      <c r="D304" s="35"/>
      <c r="E304" s="35"/>
      <c r="F304" s="36"/>
      <c r="G304" s="37"/>
      <c r="H304" s="34" t="str">
        <f t="shared" si="32"/>
        <v/>
      </c>
      <c r="I304" s="34"/>
      <c r="J304" s="34"/>
      <c r="K304" s="34" t="str">
        <f t="shared" si="34"/>
        <v/>
      </c>
      <c r="L304" s="34" t="str">
        <f t="shared" si="33"/>
        <v/>
      </c>
      <c r="M304" s="31"/>
      <c r="N304" s="31"/>
      <c r="O304" s="31"/>
      <c r="P304" s="31"/>
      <c r="Q304" s="31"/>
      <c r="R304" s="31"/>
      <c r="S304" s="31"/>
      <c r="T304" s="34"/>
      <c r="U304" s="31"/>
      <c r="V304" s="31"/>
      <c r="W304" s="31"/>
      <c r="X304" s="31"/>
      <c r="Y304" s="31"/>
      <c r="Z304" s="31"/>
      <c r="AA304" s="31"/>
      <c r="AB304" s="38"/>
      <c r="AC304" s="38"/>
      <c r="AD304" s="34"/>
      <c r="AE304" s="34"/>
      <c r="AF304" s="32"/>
      <c r="AG304" s="34"/>
    </row>
    <row r="305" spans="2:33" ht="12.75" customHeight="1" x14ac:dyDescent="0.2">
      <c r="B305" s="33"/>
      <c r="D305" s="35"/>
      <c r="E305" s="35"/>
      <c r="F305" s="36"/>
      <c r="G305" s="37"/>
      <c r="H305" s="34" t="str">
        <f t="shared" si="32"/>
        <v/>
      </c>
      <c r="I305" s="34"/>
      <c r="J305" s="34"/>
      <c r="K305" s="34" t="str">
        <f t="shared" si="34"/>
        <v/>
      </c>
      <c r="L305" s="34" t="str">
        <f t="shared" si="33"/>
        <v/>
      </c>
      <c r="M305" s="31"/>
      <c r="N305" s="31"/>
      <c r="O305" s="31"/>
      <c r="P305" s="31"/>
      <c r="Q305" s="31"/>
      <c r="R305" s="31"/>
      <c r="S305" s="31"/>
      <c r="T305" s="34"/>
      <c r="U305" s="31"/>
      <c r="V305" s="31"/>
      <c r="W305" s="31"/>
      <c r="X305" s="31"/>
      <c r="Y305" s="31"/>
      <c r="Z305" s="31"/>
      <c r="AA305" s="31"/>
      <c r="AB305" s="38"/>
      <c r="AC305" s="38"/>
      <c r="AD305" s="34"/>
      <c r="AE305" s="34"/>
      <c r="AF305" s="32"/>
      <c r="AG305" s="34"/>
    </row>
    <row r="306" spans="2:33" ht="12.75" customHeight="1" x14ac:dyDescent="0.2">
      <c r="B306" s="33"/>
      <c r="D306" s="35"/>
      <c r="E306" s="35"/>
      <c r="F306" s="36"/>
      <c r="G306" s="37"/>
      <c r="H306" s="34" t="str">
        <f t="shared" si="32"/>
        <v/>
      </c>
      <c r="I306" s="34"/>
      <c r="J306" s="34"/>
      <c r="K306" s="34" t="str">
        <f t="shared" si="34"/>
        <v/>
      </c>
      <c r="L306" s="34" t="str">
        <f t="shared" si="33"/>
        <v/>
      </c>
      <c r="M306" s="31"/>
      <c r="N306" s="31"/>
      <c r="O306" s="31"/>
      <c r="P306" s="31"/>
      <c r="Q306" s="31"/>
      <c r="R306" s="31"/>
      <c r="S306" s="31"/>
      <c r="T306" s="34"/>
      <c r="U306" s="31"/>
      <c r="V306" s="31"/>
      <c r="W306" s="31"/>
      <c r="X306" s="31"/>
      <c r="Y306" s="31"/>
      <c r="Z306" s="31"/>
      <c r="AA306" s="34"/>
      <c r="AB306" s="38"/>
      <c r="AC306" s="38"/>
      <c r="AD306" s="34"/>
      <c r="AE306" s="34"/>
      <c r="AF306" s="38"/>
      <c r="AG306" s="34"/>
    </row>
    <row r="307" spans="2:33" ht="12.75" customHeight="1" x14ac:dyDescent="0.2">
      <c r="B307" s="33"/>
      <c r="D307" s="35"/>
      <c r="E307" s="35"/>
      <c r="F307" s="36"/>
      <c r="G307" s="37"/>
      <c r="H307" s="34" t="str">
        <f t="shared" si="32"/>
        <v/>
      </c>
      <c r="I307" s="34"/>
      <c r="J307" s="34"/>
      <c r="K307" s="34" t="str">
        <f t="shared" si="34"/>
        <v/>
      </c>
      <c r="L307" s="34" t="str">
        <f t="shared" si="33"/>
        <v/>
      </c>
      <c r="M307" s="31"/>
      <c r="N307" s="31"/>
      <c r="O307" s="31"/>
      <c r="P307" s="31"/>
      <c r="Q307" s="31"/>
      <c r="R307" s="31"/>
      <c r="S307" s="31"/>
      <c r="T307" s="34"/>
      <c r="U307" s="31"/>
      <c r="V307" s="31"/>
      <c r="W307" s="31"/>
      <c r="X307" s="31"/>
      <c r="Y307" s="31"/>
      <c r="Z307" s="31"/>
      <c r="AA307" s="34"/>
      <c r="AB307" s="31"/>
      <c r="AC307" s="31"/>
      <c r="AD307" s="31"/>
      <c r="AE307" s="34"/>
      <c r="AF307" s="32"/>
      <c r="AG307" s="34"/>
    </row>
    <row r="308" spans="2:33" ht="12.75" customHeight="1" x14ac:dyDescent="0.2">
      <c r="B308" s="33"/>
      <c r="D308" s="35"/>
      <c r="E308" s="35"/>
      <c r="F308" s="36"/>
      <c r="G308" s="37"/>
      <c r="H308" s="34" t="str">
        <f t="shared" si="32"/>
        <v/>
      </c>
      <c r="I308" s="34"/>
      <c r="J308" s="34"/>
      <c r="K308" s="34" t="str">
        <f t="shared" si="34"/>
        <v/>
      </c>
      <c r="L308" s="34" t="str">
        <f t="shared" si="33"/>
        <v/>
      </c>
      <c r="M308" s="31"/>
      <c r="N308" s="31"/>
      <c r="O308" s="31"/>
      <c r="P308" s="31"/>
      <c r="Q308" s="31"/>
      <c r="R308" s="31"/>
      <c r="S308" s="31"/>
      <c r="T308" s="34"/>
      <c r="U308" s="31"/>
      <c r="V308" s="31"/>
      <c r="W308" s="31"/>
      <c r="X308" s="31"/>
      <c r="Y308" s="31"/>
      <c r="Z308" s="31"/>
      <c r="AA308" s="34"/>
      <c r="AB308" s="31"/>
      <c r="AC308" s="31"/>
      <c r="AD308" s="31"/>
      <c r="AE308" s="34"/>
      <c r="AF308" s="32"/>
      <c r="AG308" s="34"/>
    </row>
    <row r="309" spans="2:33" ht="12.75" customHeight="1" x14ac:dyDescent="0.2">
      <c r="B309" s="33"/>
      <c r="D309" s="35"/>
      <c r="E309" s="35"/>
      <c r="F309" s="36"/>
      <c r="G309" s="37"/>
      <c r="H309" s="34" t="str">
        <f t="shared" si="32"/>
        <v/>
      </c>
      <c r="I309" s="34"/>
      <c r="J309" s="34"/>
      <c r="K309" s="34" t="str">
        <f t="shared" si="34"/>
        <v/>
      </c>
      <c r="L309" s="34" t="str">
        <f t="shared" si="33"/>
        <v/>
      </c>
      <c r="M309" s="31"/>
      <c r="N309" s="31"/>
      <c r="O309" s="31"/>
      <c r="P309" s="31"/>
      <c r="Q309" s="31"/>
      <c r="R309" s="31"/>
      <c r="S309" s="31"/>
      <c r="T309" s="34"/>
      <c r="U309" s="31"/>
      <c r="V309" s="31"/>
      <c r="W309" s="31"/>
      <c r="X309" s="31"/>
      <c r="Y309" s="31"/>
      <c r="Z309" s="31"/>
      <c r="AA309" s="34"/>
      <c r="AB309" s="31"/>
      <c r="AC309" s="31"/>
      <c r="AD309" s="31"/>
      <c r="AE309" s="34"/>
      <c r="AF309" s="32"/>
      <c r="AG309" s="34"/>
    </row>
    <row r="310" spans="2:33" ht="12.75" customHeight="1" x14ac:dyDescent="0.2">
      <c r="B310" s="33"/>
      <c r="D310" s="35"/>
      <c r="E310" s="35"/>
      <c r="F310" s="36"/>
      <c r="G310" s="37"/>
      <c r="H310" s="34" t="str">
        <f t="shared" si="32"/>
        <v/>
      </c>
      <c r="I310" s="34"/>
      <c r="J310" s="34"/>
      <c r="K310" s="34" t="str">
        <f t="shared" si="34"/>
        <v/>
      </c>
      <c r="L310" s="34" t="str">
        <f t="shared" si="33"/>
        <v/>
      </c>
      <c r="M310" s="31"/>
      <c r="N310" s="31"/>
      <c r="O310" s="31"/>
      <c r="P310" s="31"/>
      <c r="Q310" s="31"/>
      <c r="R310" s="31"/>
      <c r="S310" s="31"/>
      <c r="T310" s="34"/>
      <c r="U310" s="31"/>
      <c r="V310" s="31"/>
      <c r="W310" s="31"/>
      <c r="X310" s="31"/>
      <c r="Y310" s="31"/>
      <c r="Z310" s="31"/>
      <c r="AA310" s="34"/>
      <c r="AB310" s="31"/>
      <c r="AC310" s="31"/>
      <c r="AD310" s="31"/>
      <c r="AE310" s="34"/>
      <c r="AF310" s="32"/>
      <c r="AG310" s="34"/>
    </row>
    <row r="311" spans="2:33" ht="12.75" customHeight="1" x14ac:dyDescent="0.2">
      <c r="B311" s="33"/>
      <c r="D311" s="35"/>
      <c r="E311" s="35"/>
      <c r="F311" s="36"/>
      <c r="G311" s="37"/>
      <c r="H311" s="34" t="str">
        <f t="shared" si="32"/>
        <v/>
      </c>
      <c r="I311" s="34"/>
      <c r="J311" s="34"/>
      <c r="K311" s="34" t="str">
        <f t="shared" si="34"/>
        <v/>
      </c>
      <c r="L311" s="34" t="str">
        <f t="shared" si="33"/>
        <v/>
      </c>
      <c r="M311" s="31"/>
      <c r="N311" s="31"/>
      <c r="O311" s="31"/>
      <c r="P311" s="31"/>
      <c r="Q311" s="31"/>
      <c r="R311" s="31"/>
      <c r="S311" s="31"/>
      <c r="T311" s="34"/>
      <c r="U311" s="31"/>
      <c r="V311" s="31"/>
      <c r="W311" s="31"/>
      <c r="X311" s="31"/>
      <c r="Y311" s="31"/>
      <c r="Z311" s="31"/>
      <c r="AA311" s="34"/>
      <c r="AB311" s="31"/>
      <c r="AC311" s="31"/>
      <c r="AD311" s="31"/>
      <c r="AE311" s="34"/>
      <c r="AF311" s="32"/>
      <c r="AG311" s="34"/>
    </row>
    <row r="312" spans="2:33" ht="12.75" customHeight="1" x14ac:dyDescent="0.2">
      <c r="B312" s="33"/>
      <c r="D312" s="35"/>
      <c r="E312" s="35"/>
      <c r="F312" s="36"/>
      <c r="G312" s="37"/>
      <c r="H312" s="34" t="str">
        <f t="shared" si="32"/>
        <v/>
      </c>
      <c r="I312" s="34"/>
      <c r="J312" s="34"/>
      <c r="K312" s="34" t="str">
        <f t="shared" si="34"/>
        <v/>
      </c>
      <c r="L312" s="34" t="str">
        <f t="shared" si="33"/>
        <v/>
      </c>
      <c r="M312" s="31"/>
      <c r="N312" s="31"/>
      <c r="O312" s="31"/>
      <c r="P312" s="31"/>
      <c r="Q312" s="31"/>
      <c r="R312" s="31"/>
      <c r="S312" s="31"/>
      <c r="T312" s="34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4"/>
      <c r="AF312" s="32"/>
      <c r="AG312" s="34"/>
    </row>
    <row r="313" spans="2:33" ht="12.75" customHeight="1" x14ac:dyDescent="0.2">
      <c r="B313" s="33"/>
      <c r="D313" s="35"/>
      <c r="E313" s="35"/>
      <c r="F313" s="36"/>
      <c r="G313" s="37"/>
      <c r="H313" s="34" t="str">
        <f t="shared" si="32"/>
        <v/>
      </c>
      <c r="I313" s="34"/>
      <c r="J313" s="34"/>
      <c r="K313" s="34" t="str">
        <f t="shared" si="34"/>
        <v/>
      </c>
      <c r="L313" s="34" t="str">
        <f t="shared" si="33"/>
        <v/>
      </c>
      <c r="M313" s="31"/>
      <c r="N313" s="31"/>
      <c r="O313" s="31"/>
      <c r="P313" s="31"/>
      <c r="Q313" s="31"/>
      <c r="R313" s="31"/>
      <c r="S313" s="31"/>
      <c r="T313" s="34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4"/>
      <c r="AF313" s="32"/>
      <c r="AG313" s="34"/>
    </row>
    <row r="314" spans="2:33" ht="12.75" customHeight="1" x14ac:dyDescent="0.2">
      <c r="B314" s="33"/>
      <c r="D314" s="35"/>
      <c r="E314" s="35"/>
      <c r="F314" s="36"/>
      <c r="G314" s="39"/>
      <c r="H314" s="34" t="str">
        <f t="shared" si="32"/>
        <v/>
      </c>
      <c r="I314" s="34"/>
      <c r="J314" s="34"/>
      <c r="K314" s="34" t="str">
        <f t="shared" si="34"/>
        <v/>
      </c>
      <c r="L314" s="34" t="str">
        <f t="shared" si="33"/>
        <v/>
      </c>
      <c r="M314" s="31"/>
      <c r="N314" s="31"/>
      <c r="O314" s="31"/>
      <c r="P314" s="31"/>
      <c r="Q314" s="31"/>
      <c r="R314" s="31"/>
      <c r="S314" s="31"/>
      <c r="T314" s="34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4"/>
      <c r="AF314" s="32"/>
      <c r="AG314" s="34"/>
    </row>
    <row r="315" spans="2:33" ht="12.75" customHeight="1" x14ac:dyDescent="0.2">
      <c r="B315" s="33"/>
      <c r="D315" s="35"/>
      <c r="E315" s="35"/>
      <c r="F315" s="36"/>
      <c r="G315" s="39"/>
      <c r="H315" s="34" t="str">
        <f t="shared" si="32"/>
        <v/>
      </c>
      <c r="I315" s="34"/>
      <c r="J315" s="34"/>
      <c r="K315" s="34" t="str">
        <f t="shared" si="34"/>
        <v/>
      </c>
      <c r="L315" s="34" t="str">
        <f t="shared" si="33"/>
        <v/>
      </c>
      <c r="M315" s="31"/>
      <c r="N315" s="31"/>
      <c r="O315" s="31"/>
      <c r="P315" s="31"/>
      <c r="Q315" s="31"/>
      <c r="R315" s="31"/>
      <c r="S315" s="31"/>
      <c r="T315" s="34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4"/>
      <c r="AF315" s="32"/>
      <c r="AG315" s="34"/>
    </row>
    <row r="316" spans="2:33" ht="12.75" customHeight="1" x14ac:dyDescent="0.2">
      <c r="B316" s="33"/>
      <c r="D316" s="35"/>
      <c r="E316" s="35"/>
      <c r="F316" s="36"/>
      <c r="G316" s="39"/>
      <c r="H316" s="34" t="str">
        <f t="shared" si="32"/>
        <v/>
      </c>
      <c r="I316" s="34"/>
      <c r="J316" s="34"/>
      <c r="K316" s="34" t="str">
        <f t="shared" si="34"/>
        <v/>
      </c>
      <c r="L316" s="34" t="str">
        <f t="shared" si="33"/>
        <v/>
      </c>
      <c r="M316" s="31"/>
      <c r="N316" s="31"/>
      <c r="O316" s="31"/>
      <c r="P316" s="31"/>
      <c r="Q316" s="31"/>
      <c r="R316" s="31"/>
      <c r="S316" s="31"/>
      <c r="T316" s="34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4"/>
      <c r="AF316" s="32"/>
      <c r="AG316" s="34"/>
    </row>
    <row r="317" spans="2:33" ht="12.75" customHeight="1" x14ac:dyDescent="0.2">
      <c r="B317" s="33"/>
      <c r="D317" s="35"/>
      <c r="E317" s="35"/>
      <c r="F317" s="36"/>
      <c r="G317" s="37"/>
      <c r="H317" s="34" t="str">
        <f t="shared" si="32"/>
        <v/>
      </c>
      <c r="I317" s="34"/>
      <c r="J317" s="34"/>
      <c r="K317" s="34" t="str">
        <f t="shared" si="34"/>
        <v/>
      </c>
      <c r="L317" s="34" t="str">
        <f t="shared" si="33"/>
        <v/>
      </c>
      <c r="M317" s="31"/>
      <c r="N317" s="31"/>
      <c r="O317" s="31"/>
      <c r="P317" s="31"/>
      <c r="Q317" s="31"/>
      <c r="R317" s="31"/>
      <c r="S317" s="31"/>
      <c r="T317" s="34"/>
      <c r="U317" s="34"/>
      <c r="V317" s="34"/>
      <c r="W317" s="34"/>
      <c r="X317" s="34"/>
      <c r="Y317" s="34"/>
      <c r="Z317" s="34"/>
      <c r="AA317" s="34"/>
      <c r="AB317" s="38"/>
      <c r="AC317" s="31"/>
      <c r="AD317" s="31"/>
      <c r="AE317" s="34"/>
      <c r="AF317" s="32"/>
      <c r="AG317" s="34"/>
    </row>
    <row r="318" spans="2:33" ht="12.75" customHeight="1" x14ac:dyDescent="0.2">
      <c r="B318" s="33"/>
      <c r="D318" s="35"/>
      <c r="E318" s="35"/>
      <c r="F318" s="36"/>
      <c r="G318" s="37"/>
      <c r="H318" s="34" t="str">
        <f t="shared" si="32"/>
        <v/>
      </c>
      <c r="I318" s="34"/>
      <c r="J318" s="34"/>
      <c r="K318" s="34" t="str">
        <f t="shared" si="34"/>
        <v/>
      </c>
      <c r="L318" s="34" t="str">
        <f t="shared" si="33"/>
        <v/>
      </c>
      <c r="M318" s="31"/>
      <c r="N318" s="31"/>
      <c r="O318" s="31"/>
      <c r="P318" s="31"/>
      <c r="Q318" s="31"/>
      <c r="R318" s="31"/>
      <c r="S318" s="31"/>
      <c r="T318" s="34"/>
      <c r="U318" s="34"/>
      <c r="V318" s="34"/>
      <c r="W318" s="34"/>
      <c r="X318" s="34"/>
      <c r="Y318" s="34"/>
      <c r="Z318" s="34"/>
      <c r="AA318" s="34"/>
      <c r="AB318" s="38"/>
      <c r="AC318" s="31"/>
      <c r="AD318" s="31"/>
      <c r="AE318" s="34"/>
      <c r="AF318" s="32"/>
      <c r="AG318" s="34"/>
    </row>
    <row r="319" spans="2:33" ht="12.75" customHeight="1" x14ac:dyDescent="0.2">
      <c r="B319" s="33"/>
      <c r="D319" s="35"/>
      <c r="E319" s="35"/>
      <c r="F319" s="36"/>
      <c r="G319" s="37"/>
      <c r="H319" s="34" t="str">
        <f t="shared" si="32"/>
        <v/>
      </c>
      <c r="I319" s="34"/>
      <c r="J319" s="34"/>
      <c r="K319" s="34" t="str">
        <f t="shared" si="34"/>
        <v/>
      </c>
      <c r="L319" s="34" t="str">
        <f t="shared" si="33"/>
        <v/>
      </c>
      <c r="M319" s="31"/>
      <c r="N319" s="31"/>
      <c r="O319" s="31"/>
      <c r="P319" s="31"/>
      <c r="Q319" s="31"/>
      <c r="R319" s="31"/>
      <c r="S319" s="31"/>
      <c r="T319" s="34"/>
      <c r="U319" s="34"/>
      <c r="V319" s="34"/>
      <c r="W319" s="34"/>
      <c r="X319" s="34"/>
      <c r="Y319" s="34"/>
      <c r="Z319" s="34"/>
      <c r="AA319" s="34"/>
      <c r="AB319" s="38"/>
      <c r="AC319" s="31"/>
      <c r="AD319" s="31"/>
      <c r="AE319" s="34"/>
      <c r="AF319" s="32"/>
      <c r="AG319" s="34"/>
    </row>
    <row r="320" spans="2:33" ht="12.75" customHeight="1" x14ac:dyDescent="0.2">
      <c r="B320" s="33"/>
      <c r="D320" s="35"/>
      <c r="E320" s="35"/>
      <c r="F320" s="36"/>
      <c r="G320" s="37"/>
      <c r="H320" s="34" t="str">
        <f t="shared" si="32"/>
        <v/>
      </c>
      <c r="I320" s="34"/>
      <c r="J320" s="34"/>
      <c r="K320" s="34" t="str">
        <f t="shared" si="34"/>
        <v/>
      </c>
      <c r="L320" s="34" t="str">
        <f t="shared" si="33"/>
        <v/>
      </c>
      <c r="M320" s="31"/>
      <c r="N320" s="31"/>
      <c r="O320" s="31"/>
      <c r="P320" s="31"/>
      <c r="Q320" s="31"/>
      <c r="R320" s="31"/>
      <c r="S320" s="31"/>
      <c r="T320" s="34"/>
      <c r="U320" s="34"/>
      <c r="V320" s="34"/>
      <c r="W320" s="34"/>
      <c r="X320" s="34"/>
      <c r="Y320" s="34"/>
      <c r="Z320" s="34"/>
      <c r="AA320" s="34"/>
      <c r="AB320" s="38"/>
      <c r="AC320" s="31"/>
      <c r="AD320" s="31"/>
      <c r="AE320" s="34"/>
      <c r="AF320" s="32"/>
      <c r="AG320" s="34"/>
    </row>
    <row r="321" spans="2:33" ht="12.75" customHeight="1" x14ac:dyDescent="0.2">
      <c r="B321" s="33"/>
      <c r="D321" s="35"/>
      <c r="E321" s="35"/>
      <c r="F321" s="36"/>
      <c r="G321" s="37"/>
      <c r="H321" s="34" t="str">
        <f t="shared" si="32"/>
        <v/>
      </c>
      <c r="I321" s="34"/>
      <c r="J321" s="34"/>
      <c r="K321" s="34" t="str">
        <f t="shared" si="34"/>
        <v/>
      </c>
      <c r="L321" s="34" t="str">
        <f t="shared" si="33"/>
        <v/>
      </c>
      <c r="M321" s="31"/>
      <c r="N321" s="31"/>
      <c r="O321" s="31"/>
      <c r="P321" s="31"/>
      <c r="Q321" s="31"/>
      <c r="R321" s="31"/>
      <c r="S321" s="31"/>
      <c r="T321" s="34"/>
      <c r="U321" s="34"/>
      <c r="V321" s="34"/>
      <c r="W321" s="34"/>
      <c r="X321" s="34"/>
      <c r="Y321" s="34"/>
      <c r="Z321" s="34"/>
      <c r="AA321" s="34"/>
      <c r="AB321" s="38"/>
      <c r="AC321" s="31"/>
      <c r="AD321" s="31"/>
      <c r="AE321" s="34"/>
      <c r="AF321" s="32"/>
      <c r="AG321" s="34"/>
    </row>
    <row r="322" spans="2:33" ht="12.75" customHeight="1" x14ac:dyDescent="0.2">
      <c r="B322" s="33"/>
      <c r="D322" s="35"/>
      <c r="E322" s="35"/>
      <c r="F322" s="36"/>
      <c r="G322" s="37"/>
      <c r="H322" s="34" t="str">
        <f t="shared" si="32"/>
        <v/>
      </c>
      <c r="I322" s="34"/>
      <c r="J322" s="34"/>
      <c r="K322" s="34" t="str">
        <f t="shared" si="34"/>
        <v/>
      </c>
      <c r="L322" s="34" t="str">
        <f t="shared" si="33"/>
        <v/>
      </c>
      <c r="M322" s="31"/>
      <c r="N322" s="31"/>
      <c r="O322" s="31"/>
      <c r="P322" s="31"/>
      <c r="Q322" s="31"/>
      <c r="R322" s="31"/>
      <c r="S322" s="31"/>
      <c r="T322" s="34"/>
      <c r="U322" s="31"/>
      <c r="V322" s="31"/>
      <c r="W322" s="31"/>
      <c r="X322" s="31"/>
      <c r="Y322" s="31"/>
      <c r="Z322" s="31"/>
      <c r="AA322" s="31"/>
      <c r="AB322" s="38"/>
      <c r="AC322" s="38"/>
      <c r="AD322" s="34"/>
      <c r="AE322" s="34"/>
      <c r="AF322" s="32"/>
      <c r="AG322" s="34"/>
    </row>
    <row r="323" spans="2:33" ht="12.75" customHeight="1" x14ac:dyDescent="0.2">
      <c r="B323" s="33"/>
      <c r="D323" s="35"/>
      <c r="E323" s="35"/>
      <c r="F323" s="36"/>
      <c r="G323" s="37"/>
      <c r="H323" s="34" t="str">
        <f t="shared" si="32"/>
        <v/>
      </c>
      <c r="I323" s="34"/>
      <c r="J323" s="34"/>
      <c r="K323" s="34" t="str">
        <f t="shared" si="34"/>
        <v/>
      </c>
      <c r="L323" s="34" t="str">
        <f t="shared" si="33"/>
        <v/>
      </c>
      <c r="M323" s="31"/>
      <c r="N323" s="31"/>
      <c r="O323" s="31"/>
      <c r="P323" s="31"/>
      <c r="Q323" s="31"/>
      <c r="R323" s="31"/>
      <c r="S323" s="31"/>
      <c r="T323" s="34"/>
      <c r="U323" s="31"/>
      <c r="V323" s="31"/>
      <c r="W323" s="31"/>
      <c r="X323" s="31"/>
      <c r="Y323" s="31"/>
      <c r="Z323" s="31"/>
      <c r="AA323" s="31"/>
      <c r="AB323" s="38"/>
      <c r="AC323" s="38"/>
      <c r="AD323" s="34"/>
      <c r="AE323" s="34"/>
      <c r="AF323" s="32"/>
      <c r="AG323" s="34"/>
    </row>
    <row r="324" spans="2:33" ht="12.75" customHeight="1" x14ac:dyDescent="0.2">
      <c r="B324" s="33"/>
      <c r="D324" s="35"/>
      <c r="E324" s="35"/>
      <c r="F324" s="36"/>
      <c r="G324" s="37"/>
      <c r="H324" s="34" t="str">
        <f t="shared" si="32"/>
        <v/>
      </c>
      <c r="I324" s="34"/>
      <c r="J324" s="34"/>
      <c r="K324" s="34" t="str">
        <f t="shared" si="34"/>
        <v/>
      </c>
      <c r="L324" s="34" t="str">
        <f t="shared" si="33"/>
        <v/>
      </c>
      <c r="M324" s="31"/>
      <c r="N324" s="31"/>
      <c r="O324" s="31"/>
      <c r="P324" s="31"/>
      <c r="Q324" s="31"/>
      <c r="R324" s="31"/>
      <c r="S324" s="31"/>
      <c r="T324" s="34"/>
      <c r="U324" s="31"/>
      <c r="V324" s="31"/>
      <c r="W324" s="31"/>
      <c r="X324" s="31"/>
      <c r="Y324" s="31"/>
      <c r="Z324" s="31"/>
      <c r="AA324" s="31"/>
      <c r="AB324" s="38"/>
      <c r="AC324" s="38"/>
      <c r="AD324" s="34"/>
      <c r="AE324" s="34"/>
      <c r="AF324" s="32"/>
      <c r="AG324" s="34"/>
    </row>
    <row r="325" spans="2:33" ht="12.75" customHeight="1" x14ac:dyDescent="0.2">
      <c r="B325" s="33"/>
      <c r="D325" s="35"/>
      <c r="E325" s="35"/>
      <c r="F325" s="36"/>
      <c r="G325" s="37"/>
      <c r="H325" s="34" t="str">
        <f t="shared" si="32"/>
        <v/>
      </c>
      <c r="I325" s="34"/>
      <c r="J325" s="34"/>
      <c r="K325" s="34" t="str">
        <f t="shared" si="34"/>
        <v/>
      </c>
      <c r="L325" s="34" t="str">
        <f t="shared" si="33"/>
        <v/>
      </c>
      <c r="M325" s="31"/>
      <c r="N325" s="31"/>
      <c r="O325" s="31"/>
      <c r="P325" s="31"/>
      <c r="Q325" s="31"/>
      <c r="R325" s="31"/>
      <c r="S325" s="31"/>
      <c r="T325" s="34"/>
      <c r="U325" s="31"/>
      <c r="V325" s="31"/>
      <c r="W325" s="31"/>
      <c r="X325" s="31"/>
      <c r="Y325" s="31"/>
      <c r="Z325" s="31"/>
      <c r="AA325" s="31"/>
      <c r="AB325" s="38"/>
      <c r="AC325" s="38"/>
      <c r="AD325" s="34"/>
      <c r="AE325" s="34"/>
      <c r="AF325" s="32"/>
      <c r="AG325" s="34"/>
    </row>
    <row r="326" spans="2:33" ht="12.75" customHeight="1" x14ac:dyDescent="0.2">
      <c r="B326" s="33"/>
      <c r="D326" s="40"/>
      <c r="E326" s="40"/>
      <c r="F326" s="41"/>
      <c r="G326" s="39"/>
      <c r="H326" s="34" t="str">
        <f t="shared" si="32"/>
        <v/>
      </c>
      <c r="I326" s="34"/>
      <c r="J326" s="34"/>
      <c r="K326" s="34" t="str">
        <f t="shared" si="34"/>
        <v/>
      </c>
      <c r="L326" s="34" t="str">
        <f t="shared" si="33"/>
        <v/>
      </c>
      <c r="M326" s="31"/>
      <c r="N326" s="31"/>
      <c r="O326" s="31"/>
      <c r="P326" s="31"/>
      <c r="Q326" s="31"/>
      <c r="R326" s="31"/>
      <c r="S326" s="31"/>
      <c r="T326" s="42"/>
      <c r="U326" s="42"/>
      <c r="V326" s="42"/>
      <c r="W326" s="42"/>
      <c r="X326" s="42"/>
      <c r="Y326" s="42"/>
      <c r="Z326" s="42"/>
      <c r="AA326" s="42"/>
      <c r="AB326" s="43"/>
      <c r="AC326" s="43"/>
      <c r="AD326" s="42"/>
      <c r="AE326" s="42"/>
      <c r="AF326" s="43"/>
      <c r="AG326" s="42"/>
    </row>
    <row r="327" spans="2:33" ht="12.75" customHeight="1" x14ac:dyDescent="0.2">
      <c r="B327" s="33"/>
      <c r="D327" s="40"/>
      <c r="E327" s="40"/>
      <c r="F327" s="41"/>
      <c r="G327" s="39"/>
      <c r="H327" s="34" t="str">
        <f t="shared" si="32"/>
        <v/>
      </c>
      <c r="I327" s="34"/>
      <c r="J327" s="34"/>
      <c r="K327" s="34" t="str">
        <f t="shared" si="34"/>
        <v/>
      </c>
      <c r="L327" s="34" t="str">
        <f t="shared" si="33"/>
        <v/>
      </c>
      <c r="M327" s="31"/>
      <c r="N327" s="31"/>
      <c r="O327" s="31"/>
      <c r="P327" s="31"/>
      <c r="Q327" s="31"/>
      <c r="R327" s="31"/>
      <c r="S327" s="31"/>
      <c r="T327" s="42"/>
      <c r="U327" s="42"/>
      <c r="V327" s="42"/>
      <c r="W327" s="42"/>
      <c r="X327" s="42"/>
      <c r="Y327" s="42"/>
      <c r="Z327" s="42"/>
      <c r="AA327" s="42"/>
      <c r="AB327" s="43"/>
      <c r="AC327" s="43"/>
      <c r="AD327" s="42"/>
      <c r="AE327" s="42"/>
      <c r="AF327" s="43"/>
      <c r="AG327" s="42"/>
    </row>
    <row r="328" spans="2:33" ht="12.75" customHeight="1" x14ac:dyDescent="0.2">
      <c r="B328" s="33"/>
      <c r="D328" s="40"/>
      <c r="E328" s="40"/>
      <c r="F328" s="41"/>
      <c r="G328" s="39"/>
      <c r="H328" s="34" t="str">
        <f t="shared" si="32"/>
        <v/>
      </c>
      <c r="I328" s="34"/>
      <c r="J328" s="34"/>
      <c r="K328" s="34" t="str">
        <f t="shared" si="34"/>
        <v/>
      </c>
      <c r="L328" s="34" t="str">
        <f t="shared" si="33"/>
        <v/>
      </c>
      <c r="M328" s="31"/>
      <c r="N328" s="31"/>
      <c r="O328" s="31"/>
      <c r="P328" s="31"/>
      <c r="Q328" s="31"/>
      <c r="R328" s="31"/>
      <c r="S328" s="31"/>
      <c r="T328" s="42"/>
      <c r="U328" s="42"/>
      <c r="V328" s="42"/>
      <c r="W328" s="42"/>
      <c r="X328" s="42"/>
      <c r="Y328" s="42"/>
      <c r="Z328" s="42"/>
      <c r="AA328" s="42"/>
      <c r="AB328" s="43"/>
      <c r="AC328" s="43"/>
      <c r="AD328" s="42"/>
      <c r="AE328" s="42"/>
      <c r="AF328" s="43"/>
      <c r="AG328" s="42"/>
    </row>
    <row r="329" spans="2:33" ht="12.75" customHeight="1" thickBot="1" x14ac:dyDescent="0.25">
      <c r="B329" s="44"/>
      <c r="D329" s="45"/>
      <c r="E329" s="46"/>
      <c r="F329" s="41"/>
      <c r="G329" s="39"/>
      <c r="H329" s="34" t="str">
        <f t="shared" si="32"/>
        <v/>
      </c>
      <c r="I329" s="34"/>
      <c r="J329" s="34"/>
      <c r="K329" s="34" t="str">
        <f t="shared" si="34"/>
        <v/>
      </c>
      <c r="L329" s="34" t="str">
        <f t="shared" si="33"/>
        <v/>
      </c>
      <c r="M329" s="31"/>
      <c r="N329" s="31"/>
      <c r="O329" s="31"/>
      <c r="P329" s="31"/>
      <c r="Q329" s="31"/>
      <c r="R329" s="31"/>
      <c r="S329" s="31"/>
      <c r="T329" s="42"/>
      <c r="U329" s="42"/>
      <c r="V329" s="42"/>
      <c r="W329" s="42"/>
      <c r="X329" s="42"/>
      <c r="Y329" s="42"/>
      <c r="Z329" s="42"/>
      <c r="AA329" s="42"/>
      <c r="AB329" s="43"/>
      <c r="AC329" s="43"/>
      <c r="AD329" s="42"/>
      <c r="AE329" s="42"/>
      <c r="AF329" s="43"/>
      <c r="AG329" s="42"/>
    </row>
    <row r="330" spans="2:33" ht="12.75" customHeight="1" thickBot="1" x14ac:dyDescent="0.25">
      <c r="D330" s="52" t="s">
        <v>4</v>
      </c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4"/>
      <c r="U330" s="47" t="str">
        <f t="shared" ref="U330:AG330" si="35">IF(U253="","",IF(U270="","",IF(SUM(U271:U329)&lt;&gt;0,SUM(U271:U329),"")))</f>
        <v/>
      </c>
      <c r="V330" s="47" t="str">
        <f t="shared" si="35"/>
        <v/>
      </c>
      <c r="W330" s="47" t="str">
        <f t="shared" si="35"/>
        <v/>
      </c>
      <c r="X330" s="47" t="str">
        <f t="shared" si="35"/>
        <v/>
      </c>
      <c r="Y330" s="47" t="str">
        <f t="shared" si="35"/>
        <v/>
      </c>
      <c r="Z330" s="47" t="str">
        <f t="shared" si="35"/>
        <v/>
      </c>
      <c r="AA330" s="47" t="str">
        <f t="shared" si="35"/>
        <v/>
      </c>
      <c r="AB330" s="47" t="str">
        <f t="shared" si="35"/>
        <v/>
      </c>
      <c r="AC330" s="47" t="str">
        <f t="shared" si="35"/>
        <v/>
      </c>
      <c r="AD330" s="47" t="str">
        <f t="shared" si="35"/>
        <v/>
      </c>
      <c r="AE330" s="47" t="str">
        <f t="shared" si="35"/>
        <v/>
      </c>
      <c r="AF330" s="47" t="str">
        <f t="shared" si="35"/>
        <v/>
      </c>
      <c r="AG330" s="47" t="str">
        <f t="shared" si="35"/>
        <v/>
      </c>
    </row>
    <row r="331" spans="2:33" ht="12.75" customHeight="1" x14ac:dyDescent="0.2">
      <c r="B331" s="1" t="s">
        <v>19</v>
      </c>
      <c r="D331" s="55" t="s">
        <v>5</v>
      </c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7"/>
      <c r="U331" s="48" t="str">
        <f t="shared" ref="U331:AG331" si="36">IF(U253="","",IF(U270="",IF(SUM(COUNTIF(U271:U329,"LS")+COUNTIF(U271:U329,"LUMP"))&gt;0,"LS",""),IF(U330&lt;&gt;"",ROUNDUP(U330,0),"")))</f>
        <v/>
      </c>
      <c r="V331" s="48" t="str">
        <f t="shared" si="36"/>
        <v/>
      </c>
      <c r="W331" s="48" t="str">
        <f t="shared" si="36"/>
        <v/>
      </c>
      <c r="X331" s="48" t="str">
        <f t="shared" si="36"/>
        <v/>
      </c>
      <c r="Y331" s="48" t="str">
        <f t="shared" si="36"/>
        <v/>
      </c>
      <c r="Z331" s="48" t="str">
        <f t="shared" si="36"/>
        <v/>
      </c>
      <c r="AA331" s="48" t="str">
        <f t="shared" si="36"/>
        <v/>
      </c>
      <c r="AB331" s="48" t="str">
        <f t="shared" si="36"/>
        <v/>
      </c>
      <c r="AC331" s="48" t="str">
        <f t="shared" si="36"/>
        <v/>
      </c>
      <c r="AD331" s="48" t="str">
        <f t="shared" si="36"/>
        <v/>
      </c>
      <c r="AE331" s="48" t="str">
        <f t="shared" si="36"/>
        <v/>
      </c>
      <c r="AF331" s="48" t="str">
        <f t="shared" si="36"/>
        <v/>
      </c>
      <c r="AG331" s="48" t="str">
        <f t="shared" si="36"/>
        <v/>
      </c>
    </row>
  </sheetData>
  <mergeCells count="134">
    <mergeCell ref="B257:B270"/>
    <mergeCell ref="Z15:Z26"/>
    <mergeCell ref="AA15:AA26"/>
    <mergeCell ref="AB15:AB26"/>
    <mergeCell ref="AG15:AG26"/>
    <mergeCell ref="AC15:AC26"/>
    <mergeCell ref="AD15:AD26"/>
    <mergeCell ref="AE15:AE26"/>
    <mergeCell ref="AF15:AF26"/>
    <mergeCell ref="B14:B27"/>
    <mergeCell ref="H14:H26"/>
    <mergeCell ref="D169:T169"/>
    <mergeCell ref="D88:T88"/>
    <mergeCell ref="X15:X26"/>
    <mergeCell ref="D168:T168"/>
    <mergeCell ref="D87:T87"/>
    <mergeCell ref="D252:AG252"/>
    <mergeCell ref="G95:G107"/>
    <mergeCell ref="H95:H107"/>
    <mergeCell ref="D28:E28"/>
    <mergeCell ref="D47:E47"/>
    <mergeCell ref="D90:AG90"/>
    <mergeCell ref="D95:E107"/>
    <mergeCell ref="F95:F107"/>
    <mergeCell ref="B95:B108"/>
    <mergeCell ref="B176:B189"/>
    <mergeCell ref="D9:AG9"/>
    <mergeCell ref="K14:K26"/>
    <mergeCell ref="G14:G26"/>
    <mergeCell ref="T14:T26"/>
    <mergeCell ref="D14:E26"/>
    <mergeCell ref="F14:F26"/>
    <mergeCell ref="L14:L26"/>
    <mergeCell ref="U15:U26"/>
    <mergeCell ref="V15:V26"/>
    <mergeCell ref="W15:W26"/>
    <mergeCell ref="Y15:Y26"/>
    <mergeCell ref="I14:I26"/>
    <mergeCell ref="J14:J26"/>
    <mergeCell ref="M14:M26"/>
    <mergeCell ref="N14:N26"/>
    <mergeCell ref="O14:O26"/>
    <mergeCell ref="P14:P26"/>
    <mergeCell ref="Q14:Q26"/>
    <mergeCell ref="R14:R26"/>
    <mergeCell ref="S14:S26"/>
    <mergeCell ref="K95:K107"/>
    <mergeCell ref="L95:L107"/>
    <mergeCell ref="T95:T107"/>
    <mergeCell ref="R95:R107"/>
    <mergeCell ref="S95:S107"/>
    <mergeCell ref="Q176:Q188"/>
    <mergeCell ref="R176:R188"/>
    <mergeCell ref="S176:S188"/>
    <mergeCell ref="H176:H188"/>
    <mergeCell ref="I176:I188"/>
    <mergeCell ref="J176:J188"/>
    <mergeCell ref="K176:K188"/>
    <mergeCell ref="U96:U107"/>
    <mergeCell ref="V96:V107"/>
    <mergeCell ref="W96:W107"/>
    <mergeCell ref="X96:X107"/>
    <mergeCell ref="Y96:Y107"/>
    <mergeCell ref="Z96:Z107"/>
    <mergeCell ref="AA96:AA107"/>
    <mergeCell ref="D171:AG171"/>
    <mergeCell ref="D176:E188"/>
    <mergeCell ref="F176:F188"/>
    <mergeCell ref="G176:G188"/>
    <mergeCell ref="AB177:AB188"/>
    <mergeCell ref="AC177:AC188"/>
    <mergeCell ref="AD177:AD188"/>
    <mergeCell ref="AE177:AE188"/>
    <mergeCell ref="AF177:AF188"/>
    <mergeCell ref="AG177:AG188"/>
    <mergeCell ref="I95:I107"/>
    <mergeCell ref="J95:J107"/>
    <mergeCell ref="M95:M107"/>
    <mergeCell ref="N95:N107"/>
    <mergeCell ref="O95:O107"/>
    <mergeCell ref="P95:P107"/>
    <mergeCell ref="Q95:Q107"/>
    <mergeCell ref="X258:X269"/>
    <mergeCell ref="Y258:Y269"/>
    <mergeCell ref="Z258:Z269"/>
    <mergeCell ref="AA258:AA269"/>
    <mergeCell ref="L176:L188"/>
    <mergeCell ref="U258:U269"/>
    <mergeCell ref="V258:V269"/>
    <mergeCell ref="W258:W269"/>
    <mergeCell ref="T176:T188"/>
    <mergeCell ref="Y177:Y188"/>
    <mergeCell ref="Z177:Z188"/>
    <mergeCell ref="AA177:AA188"/>
    <mergeCell ref="U177:U188"/>
    <mergeCell ref="V177:V188"/>
    <mergeCell ref="W177:W188"/>
    <mergeCell ref="X177:X188"/>
    <mergeCell ref="M176:M188"/>
    <mergeCell ref="N176:N188"/>
    <mergeCell ref="O176:O188"/>
    <mergeCell ref="P176:P188"/>
    <mergeCell ref="D249:T249"/>
    <mergeCell ref="D250:T250"/>
    <mergeCell ref="D330:T330"/>
    <mergeCell ref="D331:T331"/>
    <mergeCell ref="D257:E269"/>
    <mergeCell ref="F257:F269"/>
    <mergeCell ref="G257:G269"/>
    <mergeCell ref="H257:H269"/>
    <mergeCell ref="K257:K269"/>
    <mergeCell ref="L257:L269"/>
    <mergeCell ref="I257:I269"/>
    <mergeCell ref="J257:J269"/>
    <mergeCell ref="M257:M269"/>
    <mergeCell ref="N257:N269"/>
    <mergeCell ref="O257:O269"/>
    <mergeCell ref="P257:P269"/>
    <mergeCell ref="Q257:Q269"/>
    <mergeCell ref="R257:R269"/>
    <mergeCell ref="S257:S269"/>
    <mergeCell ref="T257:T269"/>
    <mergeCell ref="AB258:AB269"/>
    <mergeCell ref="AC258:AC269"/>
    <mergeCell ref="AD258:AD269"/>
    <mergeCell ref="AE258:AE269"/>
    <mergeCell ref="AF258:AF269"/>
    <mergeCell ref="AG258:AG269"/>
    <mergeCell ref="AB96:AB107"/>
    <mergeCell ref="AC96:AC107"/>
    <mergeCell ref="AD96:AD107"/>
    <mergeCell ref="AE96:AE107"/>
    <mergeCell ref="AF96:AF107"/>
    <mergeCell ref="AG96:AG107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Kuczynski, Justin</cp:lastModifiedBy>
  <cp:lastPrinted>2015-05-18T15:19:41Z</cp:lastPrinted>
  <dcterms:created xsi:type="dcterms:W3CDTF">2004-11-29T18:07:26Z</dcterms:created>
  <dcterms:modified xsi:type="dcterms:W3CDTF">2025-11-06T20:32:28Z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